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I_TP1100.PR.0064\"/>
    </mc:Choice>
  </mc:AlternateContent>
  <bookViews>
    <workbookView xWindow="0" yWindow="0" windowWidth="28800" windowHeight="11100" tabRatio="781"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LINE31" localSheetId="9">'6.2. Паспорт фин осв ввод'!$24:$24</definedName>
    <definedName name="LINE31">'8.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'8. Общие сведения'!#REF!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3" l="1"/>
  <c r="A15" i="5" l="1"/>
  <c r="A15" i="23" s="1"/>
  <c r="A12" i="5"/>
  <c r="A12" i="23" s="1"/>
  <c r="A9" i="5"/>
  <c r="A9" i="23" s="1"/>
  <c r="A8" i="12"/>
  <c r="A10" i="13" s="1"/>
  <c r="A9" i="6" s="1"/>
  <c r="A8" i="17" s="1"/>
  <c r="A9" i="10" s="1"/>
  <c r="A9" i="19" s="1"/>
  <c r="A9" i="16" s="1"/>
  <c r="A8" i="24" s="1"/>
  <c r="A5" i="5" l="1"/>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24" s="1"/>
  <c r="A5" i="19"/>
  <c r="A5" i="10"/>
  <c r="A4" i="17"/>
  <c r="A5" i="6"/>
  <c r="A6" i="13"/>
  <c r="A5" i="14" s="1"/>
  <c r="A4" i="12"/>
  <c r="A12" i="16" l="1"/>
  <c r="A15" i="6"/>
  <c r="A14" i="17" s="1"/>
  <c r="A15" i="10" s="1"/>
  <c r="A15" i="19" s="1"/>
  <c r="A15" i="16" s="1"/>
  <c r="A12" i="6"/>
  <c r="A11" i="17" s="1"/>
  <c r="A12" i="10" s="1"/>
  <c r="A16" i="13"/>
  <c r="A15" i="14" s="1"/>
  <c r="A13" i="13"/>
  <c r="A12" i="14" s="1"/>
  <c r="A14" i="12"/>
  <c r="A11" i="12"/>
</calcChain>
</file>

<file path=xl/sharedStrings.xml><?xml version="1.0" encoding="utf-8"?>
<sst xmlns="http://schemas.openxmlformats.org/spreadsheetml/2006/main" count="1105" uniqueCount="602">
  <si>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</si>
  <si>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</si>
  <si>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</si>
  <si>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</si>
  <si>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</si>
  <si>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</si>
  <si>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</si>
  <si>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</si>
  <si>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</si>
  <si>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</si>
  <si>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</si>
  <si>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</si>
  <si>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</si>
  <si>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</si>
  <si>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</si>
  <si>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</si>
  <si>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</si>
  <si>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</si>
  <si>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</si>
  <si>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</si>
  <si>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</si>
  <si>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</si>
  <si>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</si>
  <si>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</si>
  <si>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</si>
  <si>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</si>
  <si>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</si>
  <si>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</si>
  <si>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</si>
  <si>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</si>
  <si>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</si>
  <si>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</si>
  <si>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</si>
  <si>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</si>
  <si>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</si>
  <si>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</si>
  <si>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</si>
  <si>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</si>
  <si>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</si>
  <si>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</si>
  <si>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</si>
  <si>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</si>
  <si>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</si>
  <si>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</si>
  <si>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</si>
  <si>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</si>
  <si>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</si>
  <si>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</si>
  <si>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</si>
  <si>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</si>
  <si>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</si>
  <si>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</si>
  <si>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</si>
  <si>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</si>
  <si>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</si>
  <si>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</si>
  <si>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</si>
  <si>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</si>
  <si>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</si>
  <si>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</si>
  <si>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</si>
  <si>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</si>
  <si>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</si>
  <si>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</si>
  <si>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</si>
  <si>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</si>
  <si>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</si>
  <si>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</si>
  <si>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</si>
  <si>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</si>
  <si>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</si>
  <si>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</si>
  <si>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</si>
  <si>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</si>
  <si>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</si>
  <si>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</si>
  <si>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</si>
  <si>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</si>
  <si>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</si>
  <si>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</si>
  <si>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</si>
  <si>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</si>
  <si>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</si>
  <si>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</si>
  <si>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</si>
  <si>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</si>
  <si>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</si>
  <si>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</si>
  <si>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</si>
  <si>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</si>
  <si>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</si>
  <si>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</si>
  <si>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</si>
  <si>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</si>
  <si>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</si>
  <si>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</si>
  <si>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</si>
  <si>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</si>
  <si>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</si>
  <si>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</si>
  <si>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</si>
  <si>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</si>
  <si>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</si>
  <si>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</si>
  <si>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</si>
  <si>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</si>
  <si>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</si>
  <si>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</si>
  <si>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</si>
  <si>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</si>
  <si>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</si>
  <si>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</si>
  <si>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</si>
  <si>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</si>
  <si>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</si>
  <si>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</si>
  <si>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</si>
  <si>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</si>
  <si>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</si>
  <si>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</si>
  <si>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</si>
  <si>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</si>
  <si>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</si>
  <si>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</si>
  <si>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</si>
  <si>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</si>
  <si>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</si>
  <si>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</si>
  <si>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</si>
  <si>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</si>
  <si>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</si>
  <si>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</si>
  <si>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</si>
  <si>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</si>
  <si>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</si>
  <si>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</si>
  <si>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</si>
  <si>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</si>
  <si>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</si>
  <si>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</si>
  <si>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</si>
  <si>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</si>
  <si>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</si>
  <si>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</si>
  <si>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</si>
  <si>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</si>
  <si>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</si>
  <si>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</si>
  <si>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</si>
  <si>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</si>
  <si>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</si>
  <si>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</si>
  <si>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</si>
  <si>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</si>
  <si>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</si>
  <si>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</si>
  <si>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</si>
  <si>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</si>
  <si>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</si>
  <si>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</si>
  <si>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</si>
  <si>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</si>
  <si>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</si>
  <si>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</si>
  <si>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</si>
  <si>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</si>
  <si>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</si>
  <si>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</si>
  <si>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</si>
  <si>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</si>
  <si>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</si>
  <si>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</si>
  <si>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</si>
  <si>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</si>
  <si>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</si>
  <si>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</si>
  <si>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</si>
  <si>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</si>
  <si>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</si>
  <si>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</si>
  <si>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</si>
  <si>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</si>
  <si>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</si>
  <si>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</si>
  <si>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</si>
  <si>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</si>
  <si>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</si>
  <si>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</si>
  <si>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</si>
  <si>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</si>
  <si>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</si>
  <si>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</si>
  <si>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</si>
  <si>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</si>
  <si>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</si>
  <si>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</si>
  <si>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</si>
  <si>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</si>
  <si>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</si>
  <si>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</si>
  <si>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</si>
  <si>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</si>
  <si>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</si>
  <si>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</si>
  <si>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</si>
  <si>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</si>
  <si>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</si>
  <si>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</si>
  <si>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</si>
  <si>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</si>
  <si>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</si>
  <si>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</si>
  <si>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</si>
  <si>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</si>
  <si>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</si>
  <si>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</si>
  <si>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</si>
  <si>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</si>
  <si>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</si>
  <si>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</si>
  <si>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</si>
  <si>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</si>
  <si>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</si>
  <si>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</si>
  <si>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</si>
  <si>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</si>
  <si>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</si>
  <si>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</si>
  <si>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</si>
  <si>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</si>
  <si>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</si>
  <si>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</si>
  <si>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</si>
  <si>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</si>
  <si>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</si>
  <si>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</si>
  <si>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</si>
  <si>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</si>
  <si>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</si>
  <si>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</si>
  <si>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</si>
  <si>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</si>
  <si>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</si>
  <si>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</si>
  <si>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</si>
  <si>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</si>
  <si>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</si>
  <si>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</si>
  <si>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</si>
  <si>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</si>
  <si>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</si>
  <si>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</si>
  <si>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</si>
  <si>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</si>
  <si>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</si>
  <si>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</si>
  <si>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</si>
  <si>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</si>
  <si>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</si>
  <si>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</si>
  <si>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</si>
  <si>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</si>
  <si>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</si>
  <si>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</si>
  <si>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</si>
  <si>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</si>
  <si>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</si>
  <si>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</si>
  <si>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</si>
  <si>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</si>
  <si>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</si>
  <si>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</si>
  <si>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</si>
  <si>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</si>
  <si>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</si>
  <si>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</si>
  <si>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</si>
  <si>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</si>
  <si>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</si>
  <si>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</si>
  <si>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</si>
  <si>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</si>
  <si>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</si>
  <si>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</si>
  <si>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</si>
  <si>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</si>
  <si>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</si>
  <si>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</si>
  <si>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</si>
  <si>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</si>
  <si>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</si>
  <si>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</si>
  <si>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</si>
  <si>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</si>
  <si>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</si>
  <si>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</si>
  <si>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</si>
  <si>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</si>
  <si>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</si>
  <si>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</si>
  <si>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</si>
  <si>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</si>
  <si>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</si>
  <si>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</si>
  <si>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</si>
  <si>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</si>
  <si>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</si>
  <si>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</si>
  <si>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</si>
  <si>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</si>
  <si>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</si>
  <si>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</si>
  <si>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</si>
  <si>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</si>
  <si>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</si>
  <si>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</si>
  <si>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</si>
  <si>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</si>
  <si>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</si>
  <si>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</si>
  <si>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</si>
  <si>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</si>
  <si>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</si>
  <si>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</si>
  <si>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</si>
  <si>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</si>
  <si>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</si>
  <si>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</si>
  <si>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</si>
  <si>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</si>
  <si>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</si>
  <si>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</si>
  <si>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</si>
  <si>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</si>
  <si>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</si>
  <si>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</si>
  <si>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</si>
  <si>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</si>
  <si>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</si>
  <si>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</si>
  <si>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</si>
  <si>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</si>
  <si>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</si>
  <si>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</si>
  <si>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</si>
  <si>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</si>
  <si>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</si>
  <si>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</si>
  <si>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</si>
  <si>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</si>
  <si>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</si>
  <si>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</si>
  <si>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</si>
  <si>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</si>
  <si>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</si>
  <si>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</si>
  <si>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</si>
  <si>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</si>
  <si>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</si>
  <si>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</si>
  <si>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</si>
  <si>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</si>
  <si>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</si>
  <si>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</si>
  <si>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</si>
  <si>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</si>
  <si>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</si>
  <si>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</si>
  <si>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</si>
  <si>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</si>
  <si>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</si>
  <si>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</si>
  <si>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</si>
  <si>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</si>
  <si>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</si>
  <si>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</si>
  <si>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</si>
  <si>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</si>
  <si>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</si>
  <si>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</si>
  <si>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Модернизация системы телефонной связи: установка в Сургутском, Лянторском и Федоровском РЭС 3-х  медиа-шлюзов и  165 IP-абонентов.</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</si>
  <si>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</si>
  <si>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</si>
  <si>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 xml:space="preserve"> </t>
  </si>
  <si>
    <t>не применимо</t>
  </si>
  <si>
    <t>ХМАО-Югра</t>
  </si>
  <si>
    <t>20.03 2023</t>
  </si>
  <si>
    <t>0.6 Прочие инвестиционные проекты</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</si>
  <si>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</si>
  <si>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н/д</t>
  </si>
  <si>
    <t>Реконструкция и техперевооружение электросетевых объектов</t>
  </si>
  <si>
    <t>12.2019</t>
  </si>
  <si>
    <t>ПИР</t>
  </si>
  <si>
    <t>Выполнение проектных работ по реконструкции системы телефонной связи АО "Тюменьэнерго" Сургутские
электрические сети (площадки с медиа-шлюзами и IP-абонентами)</t>
  </si>
  <si>
    <t>270</t>
  </si>
  <si>
    <t>СЦ</t>
  </si>
  <si>
    <t>АО "Информатика и связь"</t>
  </si>
  <si>
    <t>266</t>
  </si>
  <si>
    <t>11.06.2019</t>
  </si>
  <si>
    <t>17.06.2019</t>
  </si>
  <si>
    <t>30.07.2019</t>
  </si>
  <si>
    <t>01.07.2019</t>
  </si>
  <si>
    <t>21.08.2019</t>
  </si>
  <si>
    <t>26.08.2019</t>
  </si>
  <si>
    <t>ООО "Авалком"</t>
  </si>
  <si>
    <t>ООО "Диона - Инженерные системы"</t>
  </si>
  <si>
    <t>267</t>
  </si>
  <si>
    <t xml:space="preserve"> ТПиР</t>
  </si>
  <si>
    <t>- по договорам подряда (в разбивке по каждому подрядчику и по договорам):</t>
  </si>
  <si>
    <t>объем заключенного договора 10/02-136 от 21.08.2019 . АО "Информтехника и Связь"    в ценах 2019 года с НДС, млн. руб</t>
  </si>
  <si>
    <t xml:space="preserve"> АО "Информтехника и Связь"</t>
  </si>
  <si>
    <t xml:space="preserve"> АО "Россети Тюмень" </t>
  </si>
  <si>
    <t>АО "Россети Тюмень"</t>
  </si>
  <si>
    <t>воздушных линий электропередачи, км</t>
  </si>
  <si>
    <t>Сургутский район</t>
  </si>
  <si>
    <t>не относится</t>
  </si>
  <si>
    <t>от «__» _____ 20__ г. №___</t>
  </si>
  <si>
    <t>Реконструкция системы телефонной связи АО "Тюменьэнерго" Сургутские электрические сети (165 IP-абонентов)</t>
  </si>
  <si>
    <t xml:space="preserve">Наименование объекта </t>
  </si>
  <si>
    <t xml:space="preserve"> Реконструкция системы телефонной связи АО "Тюменьэнерго" Сургутские электрические сети (165 IP-абонентов)</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</si>
  <si>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</si>
  <si>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</si>
  <si>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</si>
  <si>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</si>
  <si>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</si>
  <si>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</si>
  <si>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</si>
  <si>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</si>
  <si>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</si>
  <si>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</si>
  <si>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</si>
  <si>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</si>
  <si>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</si>
  <si>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</si>
  <si>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</si>
  <si>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</si>
  <si>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</si>
  <si>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</si>
  <si>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</si>
  <si>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</si>
  <si>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</si>
  <si>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</si>
  <si>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</si>
  <si>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</si>
  <si>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</si>
  <si>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</si>
  <si>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</si>
  <si>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</si>
  <si>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</si>
  <si>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</si>
  <si>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</si>
  <si>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</si>
  <si>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</si>
  <si>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</si>
  <si>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</si>
  <si>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</si>
  <si>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</si>
  <si>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</si>
  <si>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</si>
  <si>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</si>
  <si>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</si>
  <si>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</si>
  <si>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</si>
  <si>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</si>
  <si>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</si>
  <si>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</si>
  <si>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</si>
  <si>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</si>
  <si>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</si>
  <si>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</si>
  <si>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</si>
  <si>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</si>
  <si>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</si>
  <si>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</si>
  <si>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</si>
  <si>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</si>
  <si>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</si>
  <si>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</si>
  <si>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</si>
  <si>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</si>
  <si>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</si>
  <si>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</si>
  <si>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</si>
  <si>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</si>
  <si>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</si>
  <si>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</si>
  <si>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</si>
  <si>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</si>
  <si>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</si>
  <si>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</si>
  <si>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</si>
  <si>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</si>
  <si>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</si>
  <si>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</si>
  <si>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</si>
  <si>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</si>
  <si>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</si>
  <si>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</si>
  <si>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</si>
  <si>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</si>
  <si>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</si>
  <si>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</si>
  <si>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</si>
  <si>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</si>
  <si>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</si>
  <si>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</si>
  <si>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</si>
  <si>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</si>
  <si>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</si>
  <si>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</si>
  <si>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</si>
  <si>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</si>
  <si>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</si>
  <si>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</si>
  <si>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</si>
  <si>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</si>
  <si>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</si>
  <si>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</si>
  <si>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</si>
  <si>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320</t>
  </si>
  <si>
    <t>Коммерческие предложения</t>
  </si>
  <si>
    <t xml:space="preserve">Приказ об утверждении ПСД №965 от 16.12.2019г </t>
  </si>
  <si>
    <t>ХМАО-Югра, Сургутский район</t>
  </si>
  <si>
    <t>Реализация инвестиционного проекта возможна в срок</t>
  </si>
  <si>
    <t>не подошел срок реализации</t>
  </si>
  <si>
    <t>+</t>
  </si>
  <si>
    <t>1.12.</t>
  </si>
  <si>
    <t>3.7.</t>
  </si>
  <si>
    <t>АЗ Т7/1/3875 от 30.07.2019</t>
  </si>
  <si>
    <t>31.01.2020</t>
  </si>
  <si>
    <t>Филиал АО "Тюменьэнерго" СурЭС</t>
  </si>
  <si>
    <t>6.39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</si>
  <si>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</si>
  <si>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</si>
  <si>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</si>
  <si>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</si>
  <si>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</si>
  <si>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</si>
  <si>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</si>
  <si>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</si>
  <si>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Сметная стоимость проекта в ценах 2023 года с НДС, млн. руб.</t>
  </si>
  <si>
    <t xml:space="preserve"> ООО "Системлинк"</t>
  </si>
  <si>
    <t>Филиал АО "Россети Тюмень" СурЭС</t>
  </si>
  <si>
    <t>2022.1038</t>
  </si>
  <si>
    <t>12.2023</t>
  </si>
  <si>
    <t>СМР</t>
  </si>
  <si>
    <t>Выполнение работ по реконструкции системы телефонной связи АО "Тюменьэнерго" Сургутские электрические сети (3площадки с 3 медиа-шлюзами и 165 IP-абонентами) филиала АО "Россети Тюмень" Сургутские электрические сети</t>
  </si>
  <si>
    <t>ИА АО "Россети Тюмень"</t>
  </si>
  <si>
    <t>Предварительный расчет стоимости работ</t>
  </si>
  <si>
    <t>ВЗ</t>
  </si>
  <si>
    <t>ОК</t>
  </si>
  <si>
    <t>ООО "Системлинк"</t>
  </si>
  <si>
    <t>Участник № 2</t>
  </si>
  <si>
    <t>2596857</t>
  </si>
  <si>
    <t>www.rts-tender.ru</t>
  </si>
  <si>
    <t>26.12.2022</t>
  </si>
  <si>
    <t>07.12.2022</t>
  </si>
  <si>
    <t>28.12.2022</t>
  </si>
  <si>
    <t>17.01.2023</t>
  </si>
  <si>
    <t>02.03.2023</t>
  </si>
  <si>
    <t>06.02.2023</t>
  </si>
  <si>
    <t>31.12.2023</t>
  </si>
  <si>
    <t xml:space="preserve">Факт 2022 года </t>
  </si>
  <si>
    <t>по состоянию на 01.01.2023</t>
  </si>
  <si>
    <t>Установка оборудования 3 шт.</t>
  </si>
  <si>
    <t>3 шт.</t>
  </si>
  <si>
    <t>20.01 2023</t>
  </si>
  <si>
    <t>объем заключенного договора 10/02-169 от 06.02.2023 . ООО "Системлинк"    в ценах 2023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</si>
  <si>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</si>
  <si>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</si>
  <si>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</si>
  <si>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15.05.2023-30.09.2023</t>
  </si>
  <si>
    <t xml:space="preserve">Шкаф 45U DX-500S-BX500 - 3 шт;
Модуль DX-500L-PCM-4 (1U) - 4 шт;
Кассета DX-500N-Cr250-1 - 3 шт;
Модуль электронный DX-500L-ADK DUAL-С - 8 шт;
Модуль электронный DX-500N - 53 шт;
Аппарат телефонный "МиниКом-ТА-IP-2" - 54 шт;
Аппарат телефонный "МиниКом-ТА-IP-3-О" - 6 шт;
Цифровой пульт PS-OS40T - 8 шт;
Консоль к цифровому пульту PS-OS12 - 4 шт;
Консоль к цифровому пульту PS-OS90 - 4 шт;
ПАК КТ "IT-PHONE - 3 шт;
Комплект станционный СМА DX-СМА-СТК -3 шт;
Сервер Ultra 48 V для регистратора Фантом - 4 шт;
Плата Phantom Dispatcher 6D в комплекте  - 4 шт;
Коммутатор на 24 порта с поддержкой PoE - 3 шт;
Грозозащита - 5 шт;
Контролер DECT DMC-CS-1U - 3 шт;
Базовая станция DMC-BS-E1-12 ver. 4.2 - 11 шт;
Трубка дополнительная DECT с ЗУ - 30 шт;
Термошкаф DMC-ТШ-48-ЭМЗ (для базовых станций) - 3 шт;
Блок питания ВБВ 48/2-2М - 3 шт;
Антенна H+S, 7,5 дБ/90 град., разъем TNC-female - 16 шт;
Антенна Huber+Suhner, 2 дБ/360 град., разъем N-female - 6 шт;
</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</si>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</sst>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1"/>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58" fillId="0" borderId="1" xfId="0" applyFont="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55" fillId="0" borderId="30" xfId="0" applyFont="1" applyBorder="1" applyAlignment="1">
      <alignment horizontal="left" vertical="center"/>
    </xf>
    <xf numFmtId="0" fontId="36" fillId="0" borderId="30" xfId="0"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41" applyFont="1" applyAlignment="1">
      <alignment horizontal="right" vertical="center"/>
    </xf>
    <xf numFmtId="0" fontId="12" fillId="0" borderId="0" xfId="41" applyFont="1" applyAlignment="1">
      <alignment horizontal="right"/>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1" fillId="0" borderId="0" xfId="0" applyFont="1"/>
    <xf numFmtId="0" fontId="39" fillId="27" borderId="31" xfId="0" applyFont="1" applyFill="1" applyBorder="1" applyAlignment="1">
      <alignment horizontal="left" vertical="center"/>
    </xf>
    <xf numFmtId="0" fontId="62"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0" xfId="0" applyFont="1" applyBorder="1" applyAlignment="1">
      <alignment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2" fontId="63"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31" xfId="0" applyFont="1" applyFill="1" applyBorder="1" applyAlignment="1">
      <alignment horizontal="left" vertical="center" wrapText="1"/>
    </xf>
    <xf numFmtId="0" fontId="43" fillId="0" borderId="22" xfId="2" applyFont="1" applyFill="1" applyBorder="1" applyAlignment="1">
      <alignment horizontal="center"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7"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9"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4" xfId="50" applyFont="1" applyBorder="1" applyAlignment="1">
      <alignment vertical="center"/>
    </xf>
    <xf numFmtId="0" fontId="71" fillId="0" borderId="33" xfId="50" applyFont="1" applyBorder="1" applyAlignment="1">
      <alignment vertical="center"/>
    </xf>
    <xf numFmtId="0" fontId="71" fillId="0" borderId="35"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9" fillId="0" borderId="0" xfId="1" applyFont="1" applyAlignment="1">
      <alignment horizontal="center" vertical="center" wrapText="1"/>
    </xf>
    <xf numFmtId="0" fontId="69" fillId="0" borderId="33"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69"/>
    <cellStyle name="Обычный 7 4"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4492310.2676174538</c:v>
                </c:pt>
                <c:pt idx="1">
                  <c:v>4092703.8509002891</c:v>
                </c:pt>
                <c:pt idx="2">
                  <c:v>3727858.5296428613</c:v>
                </c:pt>
                <c:pt idx="3">
                  <c:v>3394004.9874811061</c:v>
                </c:pt>
                <c:pt idx="4">
                  <c:v>2567669.2607217119</c:v>
                </c:pt>
                <c:pt idx="5">
                  <c:v>2253442.2601908464</c:v>
                </c:pt>
                <c:pt idx="6">
                  <c:v>2051821.2442459681</c:v>
                </c:pt>
                <c:pt idx="7">
                  <c:v>1867912.2302023086</c:v>
                </c:pt>
                <c:pt idx="8">
                  <c:v>1700204.8316752145</c:v>
                </c:pt>
                <c:pt idx="9">
                  <c:v>1547311.0821568004</c:v>
                </c:pt>
                <c:pt idx="10">
                  <c:v>1407956.4242378527</c:v>
                </c:pt>
              </c:numCache>
            </c:numRef>
          </c:val>
          <c:smooth val="0"/>
          <c:extLst>
            <c:ext xmlns:c16="http://schemas.microsoft.com/office/drawing/2014/chart" uri="{C3380CC4-5D6E-409C-BE32-E72D297353CC}">
              <c16:uniqueId val="{00000000-8830-470E-9BC3-E8879341905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-22362741.732382547</c:v>
                </c:pt>
                <c:pt idx="1">
                  <c:v>-18270037.881482258</c:v>
                </c:pt>
                <c:pt idx="2">
                  <c:v>-14542179.351839397</c:v>
                </c:pt>
                <c:pt idx="3">
                  <c:v>-11148174.364358291</c:v>
                </c:pt>
                <c:pt idx="4">
                  <c:v>-8580505.1036365796</c:v>
                </c:pt>
                <c:pt idx="5">
                  <c:v>-6327062.8434457332</c:v>
                </c:pt>
                <c:pt idx="6">
                  <c:v>-4275241.5991997654</c:v>
                </c:pt>
                <c:pt idx="7">
                  <c:v>-2407329.3689974565</c:v>
                </c:pt>
                <c:pt idx="8">
                  <c:v>-707124.53732224205</c:v>
                </c:pt>
                <c:pt idx="9">
                  <c:v>840186.54483455839</c:v>
                </c:pt>
                <c:pt idx="10">
                  <c:v>2248142.9690724108</c:v>
                </c:pt>
              </c:numCache>
            </c:numRef>
          </c:val>
          <c:smooth val="0"/>
          <c:extLst>
            <c:ext xmlns:c16="http://schemas.microsoft.com/office/drawing/2014/chart" uri="{C3380CC4-5D6E-409C-BE32-E72D297353CC}">
              <c16:uniqueId val="{00000001-8830-470E-9BC3-E887934190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A8-4B4B-9623-09C1F632A966}"/>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A8-4B4B-9623-09C1F632A9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95250</xdr:colOff>
      <xdr:row>31</xdr:row>
      <xdr:rowOff>0</xdr:rowOff>
    </xdr:from>
    <xdr:to>
      <xdr:col>13</xdr:col>
      <xdr:colOff>142875</xdr:colOff>
      <xdr:row>45</xdr:row>
      <xdr:rowOff>111270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K_TP1100.PR.0069/&#1056;&#1069;&#1060;+&#1060;&#1052;%202.0%20K_TP1100.PR.006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4492310.2676174538</v>
          </cell>
          <cell r="D83">
            <v>4092703.8509002891</v>
          </cell>
          <cell r="E83">
            <v>3727858.5296428613</v>
          </cell>
          <cell r="F83">
            <v>3394004.9874811061</v>
          </cell>
          <cell r="G83">
            <v>2567669.2607217119</v>
          </cell>
          <cell r="H83">
            <v>2253442.2601908464</v>
          </cell>
          <cell r="I83">
            <v>2051821.2442459681</v>
          </cell>
          <cell r="J83">
            <v>1867912.2302023086</v>
          </cell>
          <cell r="K83">
            <v>1700204.8316752145</v>
          </cell>
          <cell r="L83">
            <v>1547311.0821568004</v>
          </cell>
          <cell r="M83">
            <v>1407956.4242378527</v>
          </cell>
        </row>
        <row r="84">
          <cell r="A84" t="str">
            <v>NPV (без учета продажи)</v>
          </cell>
          <cell r="C84">
            <v>-22362741.732382547</v>
          </cell>
          <cell r="D84">
            <v>-18270037.881482258</v>
          </cell>
          <cell r="E84">
            <v>-14542179.351839397</v>
          </cell>
          <cell r="F84">
            <v>-11148174.364358291</v>
          </cell>
          <cell r="G84">
            <v>-8580505.1036365796</v>
          </cell>
          <cell r="H84">
            <v>-6327062.8434457332</v>
          </cell>
          <cell r="I84">
            <v>-4275241.5991997654</v>
          </cell>
          <cell r="J84">
            <v>-2407329.3689974565</v>
          </cell>
          <cell r="K84">
            <v>-707124.53732224205</v>
          </cell>
          <cell r="L84">
            <v>840186.54483455839</v>
          </cell>
          <cell r="M84">
            <v>2248142.9690724108</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55" zoomScaleNormal="100"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154" t="s">
        <v>70</v>
      </c>
      <c r="F1" s="16"/>
      <c r="G1" s="16"/>
    </row>
    <row r="2" spans="1:22" s="12" customFormat="1" ht="18.75" customHeight="1" x14ac:dyDescent="0.3">
      <c r="A2" s="18"/>
      <c r="C2" s="155" t="s">
        <v>11</v>
      </c>
      <c r="F2" s="16"/>
      <c r="G2" s="16"/>
    </row>
    <row r="3" spans="1:22" s="12" customFormat="1" ht="18.75" customHeight="1" x14ac:dyDescent="0.3">
      <c r="A3" s="18"/>
      <c r="C3" s="155" t="s">
        <v>69</v>
      </c>
      <c r="F3" s="16"/>
      <c r="G3" s="16"/>
    </row>
    <row r="4" spans="1:22" s="12" customFormat="1" ht="18.75" x14ac:dyDescent="0.3">
      <c r="A4" s="17"/>
      <c r="F4" s="16"/>
      <c r="G4" s="16"/>
      <c r="H4" s="15"/>
    </row>
    <row r="5" spans="1:22" s="12" customFormat="1" ht="15.75" x14ac:dyDescent="0.25">
      <c r="A5" s="238" t="s">
        <v>539</v>
      </c>
      <c r="B5" s="238"/>
      <c r="C5" s="238"/>
      <c r="D5" s="120"/>
      <c r="E5" s="120"/>
      <c r="F5" s="120"/>
      <c r="G5" s="120"/>
      <c r="H5" s="120"/>
      <c r="I5" s="120"/>
      <c r="J5" s="120"/>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411</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381</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45" t="s">
        <v>382</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362</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239</v>
      </c>
      <c r="C22" s="132" t="s">
        <v>387</v>
      </c>
      <c r="D22" s="29"/>
      <c r="E22" s="29"/>
      <c r="F22" s="29"/>
      <c r="G22" s="29"/>
      <c r="H22" s="29"/>
      <c r="I22" s="28"/>
      <c r="J22" s="28"/>
      <c r="K22" s="28"/>
      <c r="L22" s="28"/>
      <c r="M22" s="28"/>
      <c r="N22" s="28"/>
      <c r="O22" s="28"/>
      <c r="P22" s="28"/>
      <c r="Q22" s="28"/>
      <c r="R22" s="28"/>
      <c r="S22" s="28"/>
      <c r="T22" s="27"/>
      <c r="U22" s="27"/>
      <c r="V22" s="27"/>
    </row>
    <row r="23" spans="1:22" s="3" customFormat="1" ht="148.5" customHeight="1" x14ac:dyDescent="0.2">
      <c r="A23" s="24" t="s">
        <v>64</v>
      </c>
      <c r="B23" s="36" t="s">
        <v>65</v>
      </c>
      <c r="C23" s="40" t="s">
        <v>518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5"/>
      <c r="B24" s="236"/>
      <c r="C24" s="23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17" t="s">
        <v>312</v>
      </c>
      <c r="C25" s="133" t="s">
        <v>384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17" t="s">
        <v>76</v>
      </c>
      <c r="C26" s="133" t="s">
        <v>385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17" t="s">
        <v>75</v>
      </c>
      <c r="C27" s="133" t="s">
        <v>414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17" t="s">
        <v>313</v>
      </c>
      <c r="C28" s="133" t="s">
        <v>378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17" t="s">
        <v>314</v>
      </c>
      <c r="C29" s="133" t="s">
        <v>378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17" t="s">
        <v>315</v>
      </c>
      <c r="C30" s="133" t="s">
        <v>378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316</v>
      </c>
      <c r="C31" s="133" t="s">
        <v>378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317</v>
      </c>
      <c r="C32" s="133" t="s">
        <v>378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318</v>
      </c>
      <c r="C33" s="133" t="s">
        <v>415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332</v>
      </c>
      <c r="B34" s="40" t="s">
        <v>319</v>
      </c>
      <c r="C34" s="133" t="s">
        <v>378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322</v>
      </c>
      <c r="B35" s="40" t="s">
        <v>73</v>
      </c>
      <c r="C35" s="133" t="s">
        <v>378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333</v>
      </c>
      <c r="B36" s="40" t="s">
        <v>320</v>
      </c>
      <c r="C36" s="133" t="s">
        <v>378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323</v>
      </c>
      <c r="B37" s="40" t="s">
        <v>321</v>
      </c>
      <c r="C37" s="133" t="s">
        <v>525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334</v>
      </c>
      <c r="B38" s="40" t="s">
        <v>179</v>
      </c>
      <c r="C38" s="133" t="s">
        <v>378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6"/>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324</v>
      </c>
      <c r="B40" s="40" t="s">
        <v>375</v>
      </c>
      <c r="C40" s="138" t="s">
        <v>389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335</v>
      </c>
      <c r="B41" s="40" t="s">
        <v>357</v>
      </c>
      <c r="C41" s="166" t="s">
        <v>379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325</v>
      </c>
      <c r="B42" s="40" t="s">
        <v>372</v>
      </c>
      <c r="C42" s="166" t="s">
        <v>379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338</v>
      </c>
      <c r="B43" s="40" t="s">
        <v>339</v>
      </c>
      <c r="C43" s="166" t="s">
        <v>379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326</v>
      </c>
      <c r="B44" s="40" t="s">
        <v>363</v>
      </c>
      <c r="C44" s="166" t="s">
        <v>379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358</v>
      </c>
      <c r="B45" s="40" t="s">
        <v>364</v>
      </c>
      <c r="C45" s="166" t="s">
        <v>379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327</v>
      </c>
      <c r="B46" s="40" t="s">
        <v>365</v>
      </c>
      <c r="C46" s="166" t="s">
        <v>379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6"/>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359</v>
      </c>
      <c r="B48" s="40" t="s">
        <v>373</v>
      </c>
      <c r="C48" s="185">
        <v>21.1843033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328</v>
      </c>
      <c r="B49" s="40" t="s">
        <v>374</v>
      </c>
      <c r="C49" s="185">
        <v>17.799503300000001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I_TP1100.PR.0064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0" t="s">
        <v>337</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256</v>
      </c>
      <c r="D19" s="250" t="s">
        <v>255</v>
      </c>
      <c r="E19" s="250" t="s">
        <v>100</v>
      </c>
      <c r="F19" s="250" t="s">
        <v>99</v>
      </c>
      <c r="G19" s="250" t="s">
        <v>251</v>
      </c>
      <c r="H19" s="250" t="s">
        <v>98</v>
      </c>
      <c r="I19" s="250" t="s">
        <v>97</v>
      </c>
      <c r="J19" s="250" t="s">
        <v>96</v>
      </c>
      <c r="K19" s="250" t="s">
        <v>95</v>
      </c>
      <c r="L19" s="250" t="s">
        <v>94</v>
      </c>
      <c r="M19" s="250" t="s">
        <v>93</v>
      </c>
      <c r="N19" s="250" t="s">
        <v>92</v>
      </c>
      <c r="O19" s="250" t="s">
        <v>91</v>
      </c>
      <c r="P19" s="250" t="s">
        <v>90</v>
      </c>
      <c r="Q19" s="250" t="s">
        <v>254</v>
      </c>
      <c r="R19" s="250"/>
      <c r="S19" s="253" t="s">
        <v>331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2" t="s">
        <v>252</v>
      </c>
      <c r="R20" s="43" t="s">
        <v>253</v>
      </c>
      <c r="S20" s="253"/>
      <c r="T20" s="28"/>
      <c r="U20" s="28"/>
      <c r="V20" s="28"/>
      <c r="W20" s="28"/>
      <c r="X20" s="28"/>
      <c r="Y20" s="28"/>
      <c r="Z20" s="27"/>
      <c r="AA20" s="27"/>
      <c r="AB20" s="27"/>
    </row>
    <row r="21" spans="1:28" s="3" customFormat="1" ht="18.75" x14ac:dyDescent="0.2">
      <c r="A21" s="42">
        <v>1</v>
      </c>
      <c r="B21" s="46">
        <v>2</v>
      </c>
      <c r="C21" s="42">
        <v>3</v>
      </c>
      <c r="D21" s="46">
        <v>4</v>
      </c>
      <c r="E21" s="42">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0"/>
      <c r="T22" s="28"/>
      <c r="U22" s="28"/>
      <c r="V22" s="28"/>
      <c r="W22" s="28"/>
      <c r="X22" s="28"/>
      <c r="Y22" s="28"/>
      <c r="Z22" s="27"/>
      <c r="AA22" s="27"/>
      <c r="AB22" s="27"/>
    </row>
    <row r="23" spans="1:28" ht="20.25" customHeight="1" x14ac:dyDescent="0.25">
      <c r="A23" s="105"/>
      <c r="B23" s="46" t="s">
        <v>249</v>
      </c>
      <c r="C23" s="46" t="s">
        <v>250</v>
      </c>
      <c r="D23" s="46" t="s">
        <v>250</v>
      </c>
      <c r="E23" s="105" t="s">
        <v>250</v>
      </c>
      <c r="F23" s="105" t="s">
        <v>250</v>
      </c>
      <c r="G23" s="105" t="s">
        <v>250</v>
      </c>
      <c r="H23" s="105" t="s">
        <v>250</v>
      </c>
      <c r="I23" s="105" t="s">
        <v>250</v>
      </c>
      <c r="J23" s="105" t="s">
        <v>250</v>
      </c>
      <c r="K23" s="105" t="s">
        <v>250</v>
      </c>
      <c r="L23" s="105" t="s">
        <v>250</v>
      </c>
      <c r="M23" s="105" t="s">
        <v>250</v>
      </c>
      <c r="N23" s="105" t="s">
        <v>250</v>
      </c>
      <c r="O23" s="105" t="s">
        <v>250</v>
      </c>
      <c r="P23" s="105" t="s">
        <v>250</v>
      </c>
      <c r="Q23" s="106" t="s">
        <v>250</v>
      </c>
      <c r="R23" s="2" t="s">
        <v>250</v>
      </c>
      <c r="S23" s="2" t="s">
        <v>250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8" sqref="A21:P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'2. паспорт  ТП'!A8:S8</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4" t="str">
        <f>'1. паспорт местоположение'!A12:C12</f>
        <v>I_TP1100.PR.0064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1" t="s">
        <v>341</v>
      </c>
      <c r="B19" s="241"/>
      <c r="C19" s="241"/>
      <c r="D19" s="241"/>
      <c r="E19" s="241"/>
      <c r="F19" s="241"/>
      <c r="G19" s="241"/>
      <c r="H19" s="241"/>
      <c r="I19" s="241"/>
      <c r="J19" s="241"/>
      <c r="K19" s="241"/>
      <c r="L19" s="241"/>
      <c r="M19" s="241"/>
      <c r="N19" s="241"/>
      <c r="O19" s="241"/>
      <c r="P19" s="241"/>
      <c r="Q19" s="241"/>
      <c r="R19" s="241"/>
      <c r="S19" s="241"/>
      <c r="T19" s="241"/>
    </row>
    <row r="20" spans="1:113" s="5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175</v>
      </c>
      <c r="C21" s="263"/>
      <c r="D21" s="266" t="s">
        <v>113</v>
      </c>
      <c r="E21" s="262" t="s">
        <v>370</v>
      </c>
      <c r="F21" s="263"/>
      <c r="G21" s="262" t="s">
        <v>189</v>
      </c>
      <c r="H21" s="263"/>
      <c r="I21" s="262" t="s">
        <v>112</v>
      </c>
      <c r="J21" s="263"/>
      <c r="K21" s="266" t="s">
        <v>111</v>
      </c>
      <c r="L21" s="262" t="s">
        <v>110</v>
      </c>
      <c r="M21" s="263"/>
      <c r="N21" s="262" t="s">
        <v>366</v>
      </c>
      <c r="O21" s="263"/>
      <c r="P21" s="266" t="s">
        <v>109</v>
      </c>
      <c r="Q21" s="254" t="s">
        <v>108</v>
      </c>
      <c r="R21" s="255"/>
      <c r="S21" s="254" t="s">
        <v>107</v>
      </c>
      <c r="T21" s="256"/>
    </row>
    <row r="22" spans="1:113" ht="204.75" customHeight="1" x14ac:dyDescent="0.25">
      <c r="A22" s="260"/>
      <c r="B22" s="264"/>
      <c r="C22" s="265"/>
      <c r="D22" s="269"/>
      <c r="E22" s="264"/>
      <c r="F22" s="265"/>
      <c r="G22" s="264"/>
      <c r="H22" s="265"/>
      <c r="I22" s="264"/>
      <c r="J22" s="265"/>
      <c r="K22" s="267"/>
      <c r="L22" s="264"/>
      <c r="M22" s="265"/>
      <c r="N22" s="264"/>
      <c r="O22" s="265"/>
      <c r="P22" s="267"/>
      <c r="Q22" s="88" t="s">
        <v>106</v>
      </c>
      <c r="R22" s="88" t="s">
        <v>340</v>
      </c>
      <c r="S22" s="88" t="s">
        <v>105</v>
      </c>
      <c r="T22" s="88" t="s">
        <v>104</v>
      </c>
    </row>
    <row r="23" spans="1:113" ht="51.75" customHeight="1" x14ac:dyDescent="0.25">
      <c r="A23" s="261"/>
      <c r="B23" s="118" t="s">
        <v>102</v>
      </c>
      <c r="C23" s="118" t="s">
        <v>103</v>
      </c>
      <c r="D23" s="267"/>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8" t="s">
        <v>102</v>
      </c>
      <c r="R23" s="88" t="s">
        <v>102</v>
      </c>
      <c r="S23" s="88" t="s">
        <v>102</v>
      </c>
      <c r="T23" s="88"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1"/>
      <c r="R25" s="60"/>
      <c r="S25" s="121"/>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68"/>
      <c r="C29" s="268"/>
      <c r="D29" s="268"/>
      <c r="E29" s="268"/>
      <c r="F29" s="268"/>
      <c r="G29" s="268"/>
      <c r="H29" s="268"/>
      <c r="I29" s="268"/>
      <c r="J29" s="268"/>
      <c r="K29" s="268"/>
      <c r="L29" s="268"/>
      <c r="M29" s="268"/>
      <c r="N29" s="268"/>
      <c r="O29" s="268"/>
      <c r="P29" s="268"/>
      <c r="Q29" s="268"/>
      <c r="R29" s="2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O21" sqref="O21:P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'3.1. паспорт Техсостояние ПС'!A6:T6</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
        <v>412</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'3.1. паспорт Техсостояние ПС'!A13:T13</f>
        <v>I_TP1100.PR.0064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'3.1. паспорт Техсостояние ПС'!A16:T16</f>
        <v>Реконструкция системы телефонной связи АО "Тюменьэнерго" Сургутские электрические сети (3 площадки с 3 медиа-шлюзами и 165 IP-абонентами)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343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8" customFormat="1" ht="21" customHeight="1" x14ac:dyDescent="0.25"/>
    <row r="21" spans="1:27" ht="15.75" customHeight="1" x14ac:dyDescent="0.25">
      <c r="A21" s="270" t="s">
        <v>6</v>
      </c>
      <c r="B21" s="272" t="s">
        <v>350</v>
      </c>
      <c r="C21" s="273"/>
      <c r="D21" s="272" t="s">
        <v>352</v>
      </c>
      <c r="E21" s="273"/>
      <c r="F21" s="254" t="s">
        <v>95</v>
      </c>
      <c r="G21" s="256"/>
      <c r="H21" s="256"/>
      <c r="I21" s="255"/>
      <c r="J21" s="270" t="s">
        <v>353</v>
      </c>
      <c r="K21" s="272" t="s">
        <v>354</v>
      </c>
      <c r="L21" s="273"/>
      <c r="M21" s="272" t="s">
        <v>355</v>
      </c>
      <c r="N21" s="273"/>
      <c r="O21" s="272" t="s">
        <v>342</v>
      </c>
      <c r="P21" s="273"/>
      <c r="Q21" s="272" t="s">
        <v>118</v>
      </c>
      <c r="R21" s="273"/>
      <c r="S21" s="270" t="s">
        <v>117</v>
      </c>
      <c r="T21" s="270" t="s">
        <v>356</v>
      </c>
      <c r="U21" s="270" t="s">
        <v>351</v>
      </c>
      <c r="V21" s="272" t="s">
        <v>116</v>
      </c>
      <c r="W21" s="273"/>
      <c r="X21" s="254" t="s">
        <v>108</v>
      </c>
      <c r="Y21" s="256"/>
      <c r="Z21" s="254" t="s">
        <v>107</v>
      </c>
      <c r="AA21" s="256"/>
    </row>
    <row r="22" spans="1:27" ht="216" customHeight="1" x14ac:dyDescent="0.25">
      <c r="A22" s="276"/>
      <c r="B22" s="274"/>
      <c r="C22" s="275"/>
      <c r="D22" s="274"/>
      <c r="E22" s="275"/>
      <c r="F22" s="254" t="s">
        <v>115</v>
      </c>
      <c r="G22" s="255"/>
      <c r="H22" s="254" t="s">
        <v>114</v>
      </c>
      <c r="I22" s="255"/>
      <c r="J22" s="271"/>
      <c r="K22" s="274"/>
      <c r="L22" s="275"/>
      <c r="M22" s="274"/>
      <c r="N22" s="275"/>
      <c r="O22" s="274"/>
      <c r="P22" s="275"/>
      <c r="Q22" s="274"/>
      <c r="R22" s="275"/>
      <c r="S22" s="271"/>
      <c r="T22" s="271"/>
      <c r="U22" s="271"/>
      <c r="V22" s="274"/>
      <c r="W22" s="275"/>
      <c r="X22" s="88" t="s">
        <v>106</v>
      </c>
      <c r="Y22" s="88" t="s">
        <v>340</v>
      </c>
      <c r="Z22" s="88" t="s">
        <v>105</v>
      </c>
      <c r="AA22" s="88" t="s">
        <v>104</v>
      </c>
    </row>
    <row r="23" spans="1:27" ht="60" customHeight="1" x14ac:dyDescent="0.25">
      <c r="A23" s="271"/>
      <c r="B23" s="116" t="s">
        <v>102</v>
      </c>
      <c r="C23" s="116" t="s">
        <v>103</v>
      </c>
      <c r="D23" s="89" t="s">
        <v>102</v>
      </c>
      <c r="E23" s="89" t="s">
        <v>103</v>
      </c>
      <c r="F23" s="89" t="s">
        <v>102</v>
      </c>
      <c r="G23" s="89" t="s">
        <v>103</v>
      </c>
      <c r="H23" s="89" t="s">
        <v>102</v>
      </c>
      <c r="I23" s="89" t="s">
        <v>103</v>
      </c>
      <c r="J23" s="89" t="s">
        <v>102</v>
      </c>
      <c r="K23" s="89" t="s">
        <v>102</v>
      </c>
      <c r="L23" s="89" t="s">
        <v>103</v>
      </c>
      <c r="M23" s="89" t="s">
        <v>102</v>
      </c>
      <c r="N23" s="89" t="s">
        <v>103</v>
      </c>
      <c r="O23" s="89" t="s">
        <v>102</v>
      </c>
      <c r="P23" s="89" t="s">
        <v>103</v>
      </c>
      <c r="Q23" s="89" t="s">
        <v>102</v>
      </c>
      <c r="R23" s="89" t="s">
        <v>103</v>
      </c>
      <c r="S23" s="89" t="s">
        <v>102</v>
      </c>
      <c r="T23" s="89" t="s">
        <v>102</v>
      </c>
      <c r="U23" s="89" t="s">
        <v>102</v>
      </c>
      <c r="V23" s="89" t="s">
        <v>102</v>
      </c>
      <c r="W23" s="89" t="s">
        <v>103</v>
      </c>
      <c r="X23" s="89" t="s">
        <v>102</v>
      </c>
      <c r="Y23" s="89" t="s">
        <v>102</v>
      </c>
      <c r="Z23" s="88" t="s">
        <v>102</v>
      </c>
      <c r="AA23" s="88" t="s">
        <v>102</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x14ac:dyDescent="0.25">
      <c r="A25" s="94"/>
      <c r="B25" s="95"/>
      <c r="C25" s="95"/>
      <c r="D25" s="95"/>
      <c r="E25" s="95"/>
      <c r="F25" s="95"/>
      <c r="G25" s="96"/>
      <c r="H25" s="96"/>
      <c r="I25" s="96"/>
      <c r="J25" s="97"/>
      <c r="K25" s="97"/>
      <c r="L25" s="128"/>
      <c r="M25" s="98"/>
      <c r="N25" s="99"/>
      <c r="O25" s="129"/>
      <c r="P25" s="129"/>
      <c r="Q25" s="129"/>
      <c r="R25" s="96"/>
      <c r="S25" s="97"/>
      <c r="T25" s="97"/>
      <c r="U25" s="97"/>
      <c r="V25" s="97"/>
      <c r="W25" s="129"/>
      <c r="X25" s="130"/>
      <c r="Y25" s="130"/>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5:AA15"/>
    <mergeCell ref="A16:AA16"/>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'3.1. паспорт Техсостояние ПС'!A10:T10</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I_TP1100.PR.0064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0" t="s">
        <v>336</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348</v>
      </c>
      <c r="C22" s="131" t="s">
        <v>388</v>
      </c>
      <c r="D22" s="29"/>
      <c r="E22" s="29"/>
      <c r="F22" s="28"/>
      <c r="G22" s="28"/>
      <c r="H22" s="28"/>
      <c r="I22" s="28"/>
      <c r="J22" s="28"/>
      <c r="K22" s="28"/>
      <c r="L22" s="28"/>
      <c r="M22" s="28"/>
      <c r="N22" s="28"/>
      <c r="O22" s="28"/>
      <c r="P22" s="28"/>
      <c r="Q22" s="27"/>
      <c r="R22" s="27"/>
      <c r="S22" s="27"/>
      <c r="T22" s="27"/>
      <c r="U22" s="27"/>
    </row>
    <row r="23" spans="1:21" ht="72.75" customHeight="1" x14ac:dyDescent="0.25">
      <c r="A23" s="24" t="s">
        <v>64</v>
      </c>
      <c r="B23" s="25" t="s">
        <v>61</v>
      </c>
      <c r="C23" s="131" t="s">
        <v>380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368</v>
      </c>
      <c r="C24" s="25"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369</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379</v>
      </c>
      <c r="D26" s="23"/>
      <c r="E26" s="23"/>
      <c r="F26" s="23"/>
      <c r="G26" s="23"/>
      <c r="H26" s="23"/>
      <c r="I26" s="23"/>
      <c r="J26" s="23"/>
      <c r="K26" s="23"/>
      <c r="L26" s="23"/>
      <c r="M26" s="23"/>
      <c r="N26" s="23"/>
      <c r="O26" s="23"/>
      <c r="P26" s="23"/>
      <c r="Q26" s="23"/>
      <c r="R26" s="23"/>
      <c r="S26" s="23"/>
      <c r="T26" s="23"/>
      <c r="U26" s="23"/>
    </row>
    <row r="27" spans="1:21" ht="66" x14ac:dyDescent="0.25">
      <c r="A27" s="24" t="s">
        <v>59</v>
      </c>
      <c r="B27" s="25" t="s">
        <v>349</v>
      </c>
      <c r="C27" s="131" t="s">
        <v>388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T24" sqref="T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3"/>
      <c r="AB6" s="113"/>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3"/>
      <c r="AB7" s="113"/>
    </row>
    <row r="8" spans="1:28" ht="15.75" x14ac:dyDescent="0.25">
      <c r="A8" s="243" t="str">
        <f>'3.3 паспорт описание'!A9:C9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4"/>
      <c r="AB8" s="114"/>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15"/>
      <c r="AB9" s="115"/>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3"/>
      <c r="AB10" s="113"/>
    </row>
    <row r="11" spans="1:28" x14ac:dyDescent="0.25">
      <c r="A11" s="257" t="str">
        <f>'3.3 паспорт описание'!A12:C12</f>
        <v>I_TP1100.PR.0064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4"/>
      <c r="AB11" s="114"/>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15"/>
      <c r="AB12" s="11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'3.3 паспорт описание'!A15:C15</f>
        <v>Реконструкция системы телефонной связи АО "Тюменьэнерго" Сургутские электрические сети (3 площадки с 3 медиа-шлюзами и 165 IP-абонентами)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4"/>
      <c r="AB14" s="114"/>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15"/>
      <c r="AB15" s="11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24"/>
      <c r="AB16" s="12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24"/>
      <c r="AB17" s="12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24"/>
      <c r="AB18" s="12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24"/>
      <c r="AB19" s="12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25"/>
      <c r="AB20" s="12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25"/>
      <c r="AB21" s="125"/>
    </row>
    <row r="22" spans="1:28" x14ac:dyDescent="0.25">
      <c r="A22" s="279" t="s">
        <v>367</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26"/>
      <c r="AB22" s="126"/>
    </row>
    <row r="23" spans="1:28" ht="32.25" customHeight="1" x14ac:dyDescent="0.25">
      <c r="A23" s="281" t="s">
        <v>247</v>
      </c>
      <c r="B23" s="282"/>
      <c r="C23" s="282"/>
      <c r="D23" s="282"/>
      <c r="E23" s="282"/>
      <c r="F23" s="282"/>
      <c r="G23" s="282"/>
      <c r="H23" s="282"/>
      <c r="I23" s="282"/>
      <c r="J23" s="282"/>
      <c r="K23" s="282"/>
      <c r="L23" s="283"/>
      <c r="M23" s="280" t="s">
        <v>248</v>
      </c>
      <c r="N23" s="280"/>
      <c r="O23" s="280"/>
      <c r="P23" s="280"/>
      <c r="Q23" s="280"/>
      <c r="R23" s="280"/>
      <c r="S23" s="280"/>
      <c r="T23" s="280"/>
      <c r="U23" s="280"/>
      <c r="V23" s="280"/>
      <c r="W23" s="280"/>
      <c r="X23" s="280"/>
      <c r="Y23" s="280"/>
      <c r="Z23" s="280"/>
    </row>
    <row r="24" spans="1:28" ht="151.5" customHeight="1" x14ac:dyDescent="0.25">
      <c r="A24" s="85" t="s">
        <v>180</v>
      </c>
      <c r="B24" s="86" t="s">
        <v>187</v>
      </c>
      <c r="C24" s="85" t="s">
        <v>241</v>
      </c>
      <c r="D24" s="85" t="s">
        <v>181</v>
      </c>
      <c r="E24" s="85" t="s">
        <v>242</v>
      </c>
      <c r="F24" s="85" t="s">
        <v>244</v>
      </c>
      <c r="G24" s="85" t="s">
        <v>243</v>
      </c>
      <c r="H24" s="85" t="s">
        <v>182</v>
      </c>
      <c r="I24" s="85" t="s">
        <v>245</v>
      </c>
      <c r="J24" s="85" t="s">
        <v>188</v>
      </c>
      <c r="K24" s="86" t="s">
        <v>186</v>
      </c>
      <c r="L24" s="86" t="s">
        <v>183</v>
      </c>
      <c r="M24" s="87" t="s">
        <v>195</v>
      </c>
      <c r="N24" s="86" t="s">
        <v>377</v>
      </c>
      <c r="O24" s="85" t="s">
        <v>193</v>
      </c>
      <c r="P24" s="85" t="s">
        <v>194</v>
      </c>
      <c r="Q24" s="85" t="s">
        <v>192</v>
      </c>
      <c r="R24" s="85" t="s">
        <v>182</v>
      </c>
      <c r="S24" s="85" t="s">
        <v>191</v>
      </c>
      <c r="T24" s="85" t="s">
        <v>190</v>
      </c>
      <c r="U24" s="85" t="s">
        <v>240</v>
      </c>
      <c r="V24" s="85" t="s">
        <v>192</v>
      </c>
      <c r="W24" s="100" t="s">
        <v>185</v>
      </c>
      <c r="X24" s="100" t="s">
        <v>197</v>
      </c>
      <c r="Y24" s="100" t="s">
        <v>198</v>
      </c>
      <c r="Z24" s="102" t="s">
        <v>196</v>
      </c>
    </row>
    <row r="25" spans="1:28" ht="16.5" customHeight="1" x14ac:dyDescent="0.25">
      <c r="A25" s="85">
        <v>1</v>
      </c>
      <c r="B25" s="86">
        <v>2</v>
      </c>
      <c r="C25" s="85">
        <v>3</v>
      </c>
      <c r="D25" s="86">
        <v>4</v>
      </c>
      <c r="E25" s="85">
        <v>5</v>
      </c>
      <c r="F25" s="86">
        <v>6</v>
      </c>
      <c r="G25" s="85">
        <v>7</v>
      </c>
      <c r="H25" s="86">
        <v>8</v>
      </c>
      <c r="I25" s="85">
        <v>9</v>
      </c>
      <c r="J25" s="86">
        <v>10</v>
      </c>
      <c r="K25" s="127">
        <v>11</v>
      </c>
      <c r="L25" s="86">
        <v>12</v>
      </c>
      <c r="M25" s="127">
        <v>13</v>
      </c>
      <c r="N25" s="86">
        <v>14</v>
      </c>
      <c r="O25" s="127">
        <v>15</v>
      </c>
      <c r="P25" s="86">
        <v>16</v>
      </c>
      <c r="Q25" s="127">
        <v>17</v>
      </c>
      <c r="R25" s="86">
        <v>18</v>
      </c>
      <c r="S25" s="127">
        <v>19</v>
      </c>
      <c r="T25" s="86">
        <v>20</v>
      </c>
      <c r="U25" s="127">
        <v>21</v>
      </c>
      <c r="V25" s="86">
        <v>22</v>
      </c>
      <c r="W25" s="127">
        <v>23</v>
      </c>
      <c r="X25" s="86">
        <v>24</v>
      </c>
      <c r="Y25" s="127">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'3.4. Паспорт надежность'!A8:Z8</f>
        <v xml:space="preserve"> АО "Россети Тюмень" </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'3.4. Паспорт надежность'!A11:Z11</f>
        <v>I_TP1100.PR.0064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3" t="str">
        <f>'3.4. Паспорт надежность'!A14:Z14</f>
        <v>Реконструкция системы телефонной связи АО "Тюменьэнерго" Сургутские электрические сети (3 площадки с 3 медиа-шлюзами и 165 IP-абонентами)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344</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5" t="s">
        <v>87</v>
      </c>
      <c r="F19" s="286"/>
      <c r="G19" s="286"/>
      <c r="H19" s="286"/>
      <c r="I19" s="287"/>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K12" zoomScale="40" zoomScaleNormal="40" workbookViewId="0">
      <selection activeCell="B14" sqref="B1:AJ1048576"/>
    </sheetView>
  </sheetViews>
  <sheetFormatPr defaultRowHeight="15" x14ac:dyDescent="0.25"/>
  <cols>
    <col min="1" max="1" width="61.7109375" style="103" customWidth="1"/>
    <col min="2" max="2" width="23.42578125" style="103" hidden="1" customWidth="1"/>
    <col min="3" max="3" width="16.7109375" style="103" hidden="1" customWidth="1"/>
    <col min="4" max="4" width="22.140625" style="103" hidden="1" customWidth="1"/>
    <col min="5" max="5" width="20.28515625" style="103" hidden="1" customWidth="1"/>
    <col min="6" max="19" width="16.7109375" style="103" hidden="1" customWidth="1"/>
    <col min="20" max="20" width="18.85546875" style="103" hidden="1" customWidth="1"/>
    <col min="21" max="21" width="20.5703125" style="103" hidden="1" customWidth="1"/>
    <col min="22" max="23" width="16.7109375" style="103" hidden="1" customWidth="1"/>
    <col min="24" max="24" width="26.28515625" style="103" hidden="1" customWidth="1"/>
    <col min="25" max="36" width="16.7109375" style="103" hidden="1" customWidth="1"/>
    <col min="37" max="72" width="16.7109375" style="103" customWidth="1"/>
    <col min="73" max="16384" width="9.140625" style="103"/>
  </cols>
  <sheetData>
    <row r="1" spans="1:44" s="12" customFormat="1" ht="18.75" customHeight="1" x14ac:dyDescent="0.2">
      <c r="A1" s="18"/>
      <c r="I1" s="16"/>
      <c r="J1" s="16"/>
      <c r="K1" s="39"/>
      <c r="AA1" s="39" t="s">
        <v>70</v>
      </c>
      <c r="AR1" s="39" t="s">
        <v>70</v>
      </c>
    </row>
    <row r="2" spans="1:44" s="12" customFormat="1" ht="18.75" customHeight="1" x14ac:dyDescent="0.3">
      <c r="A2" s="18"/>
      <c r="I2" s="16"/>
      <c r="J2" s="16"/>
      <c r="K2" s="15"/>
      <c r="AA2" s="15" t="s">
        <v>11</v>
      </c>
      <c r="AR2" s="15" t="s">
        <v>11</v>
      </c>
    </row>
    <row r="3" spans="1:44" s="12" customFormat="1" ht="18.75" x14ac:dyDescent="0.3">
      <c r="A3" s="17"/>
      <c r="I3" s="16"/>
      <c r="J3" s="16"/>
      <c r="K3" s="15"/>
      <c r="AA3" s="15" t="s">
        <v>69</v>
      </c>
      <c r="AR3" s="15" t="s">
        <v>237</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'4. паспортбюджет'!A9:O9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
        <v>381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45" t="str">
        <f>'4. паспортбюджет'!A15:O15</f>
        <v>Реконструкция системы телефонной связи АО "Тюменьэнерго" Сургутские электрические сети (3 площадки с 3 медиа-шлюзами и 165 IP-абонентами)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345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04"/>
      <c r="AP19" s="104"/>
      <c r="AQ19" s="104"/>
      <c r="AR19" s="39"/>
    </row>
    <row r="20" spans="1:45" ht="18.75" x14ac:dyDescent="0.25">
      <c r="AO20" s="104"/>
      <c r="AP20" s="104"/>
      <c r="AQ20" s="104"/>
      <c r="AR20" s="39"/>
    </row>
    <row r="21" spans="1:45" ht="18.75" x14ac:dyDescent="0.3">
      <c r="AO21" s="104"/>
      <c r="AP21" s="104"/>
      <c r="AQ21" s="104"/>
      <c r="AR21" s="15"/>
    </row>
    <row r="22" spans="1:45" ht="20.25" customHeight="1" x14ac:dyDescent="0.3">
      <c r="AO22" s="104"/>
      <c r="AP22" s="104"/>
      <c r="AQ22" s="104"/>
      <c r="AR22" s="15"/>
    </row>
    <row r="23" spans="1:45" s="3" customFormat="1" ht="15" customHeight="1" x14ac:dyDescent="0.2">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row>
    <row r="24" spans="1:45" ht="14.25" customHeight="1" thickBot="1" x14ac:dyDescent="0.3">
      <c r="A24" s="355" t="s">
        <v>236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206"/>
      <c r="AN24" s="206"/>
      <c r="AO24" s="207"/>
      <c r="AP24" s="207"/>
      <c r="AQ24" s="207"/>
      <c r="AR24" s="207"/>
      <c r="AS24" s="208"/>
    </row>
    <row r="25" spans="1:45" ht="12.75" customHeight="1" x14ac:dyDescent="0.25">
      <c r="A25" s="333" t="s">
        <v>574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209"/>
      <c r="AN25" s="352" t="s">
        <v>235</v>
      </c>
      <c r="AO25" s="352"/>
      <c r="AP25" s="352"/>
      <c r="AQ25" s="353"/>
      <c r="AR25" s="353"/>
      <c r="AS25" s="208"/>
    </row>
    <row r="26" spans="1:45" ht="17.25" customHeight="1" x14ac:dyDescent="0.25">
      <c r="A26" s="304" t="s">
        <v>234</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209"/>
      <c r="AN26" s="342" t="s">
        <v>233</v>
      </c>
      <c r="AO26" s="343"/>
      <c r="AP26" s="344"/>
      <c r="AQ26" s="340"/>
      <c r="AR26" s="345"/>
      <c r="AS26" s="208"/>
    </row>
    <row r="27" spans="1:45" ht="17.25" customHeight="1" x14ac:dyDescent="0.25">
      <c r="A27" s="304" t="s">
        <v>232</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209"/>
      <c r="AN27" s="342" t="s">
        <v>231</v>
      </c>
      <c r="AO27" s="343"/>
      <c r="AP27" s="344"/>
      <c r="AQ27" s="340"/>
      <c r="AR27" s="345"/>
      <c r="AS27" s="208"/>
    </row>
    <row r="28" spans="1:45" ht="27.75" customHeight="1" thickBot="1" x14ac:dyDescent="0.3">
      <c r="A28" s="346" t="s">
        <v>230</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209"/>
      <c r="AN28" s="349" t="s">
        <v>575</v>
      </c>
      <c r="AO28" s="350"/>
      <c r="AP28" s="351"/>
      <c r="AQ28" s="340"/>
      <c r="AR28" s="345"/>
      <c r="AS28" s="208"/>
    </row>
    <row r="29" spans="1:45" ht="17.25" customHeight="1" x14ac:dyDescent="0.25">
      <c r="A29" s="335" t="s">
        <v>229</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2"/>
      <c r="AL29" s="332"/>
      <c r="AM29" s="209"/>
      <c r="AN29" s="338"/>
      <c r="AO29" s="339"/>
      <c r="AP29" s="339"/>
      <c r="AQ29" s="340"/>
      <c r="AR29" s="341"/>
      <c r="AS29" s="208"/>
    </row>
    <row r="30" spans="1:45" ht="17.25" customHeight="1" x14ac:dyDescent="0.25">
      <c r="A30" s="304" t="s">
        <v>576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209"/>
      <c r="AS30" s="208"/>
    </row>
    <row r="31" spans="1:45" ht="17.25" customHeight="1" x14ac:dyDescent="0.25">
      <c r="A31" s="304" t="s">
        <v>228</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209"/>
      <c r="AN31" s="209"/>
      <c r="AO31" s="210"/>
      <c r="AP31" s="210"/>
      <c r="AQ31" s="210"/>
      <c r="AR31" s="210"/>
      <c r="AS31" s="208"/>
    </row>
    <row r="32" spans="1:45" ht="17.25" customHeight="1" x14ac:dyDescent="0.25">
      <c r="A32" s="304" t="s">
        <v>212</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209"/>
      <c r="AN32" s="209"/>
      <c r="AO32" s="209"/>
      <c r="AP32" s="209"/>
      <c r="AQ32" s="209"/>
      <c r="AR32" s="209"/>
      <c r="AS32" s="208"/>
    </row>
    <row r="33" spans="1:45" ht="17.25" customHeight="1" x14ac:dyDescent="0.25">
      <c r="A33" s="304" t="s">
        <v>227</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25"/>
      <c r="AL33" s="325"/>
      <c r="AM33" s="209"/>
      <c r="AN33" s="209"/>
      <c r="AO33" s="209"/>
      <c r="AP33" s="209"/>
      <c r="AQ33" s="209"/>
      <c r="AR33" s="209"/>
      <c r="AS33" s="208"/>
    </row>
    <row r="34" spans="1:45" ht="17.25" customHeight="1" x14ac:dyDescent="0.25">
      <c r="A34" s="304" t="s">
        <v>226</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209"/>
      <c r="AN34" s="209"/>
      <c r="AO34" s="209"/>
      <c r="AP34" s="209"/>
      <c r="AQ34" s="209"/>
      <c r="AR34" s="209"/>
      <c r="AS34" s="208"/>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209"/>
      <c r="AN35" s="209"/>
      <c r="AO35" s="209"/>
      <c r="AP35" s="209"/>
      <c r="AQ35" s="209"/>
      <c r="AR35" s="209"/>
      <c r="AS35" s="208"/>
    </row>
    <row r="36" spans="1:45" ht="17.25" customHeight="1" thickBot="1" x14ac:dyDescent="0.3">
      <c r="A36" s="320" t="s">
        <v>205</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209"/>
      <c r="AN36" s="209"/>
      <c r="AO36" s="209"/>
      <c r="AP36" s="209"/>
      <c r="AQ36" s="209"/>
      <c r="AR36" s="209"/>
      <c r="AS36" s="20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209"/>
      <c r="AN37" s="209"/>
      <c r="AO37" s="209"/>
      <c r="AP37" s="209"/>
      <c r="AQ37" s="209"/>
      <c r="AR37" s="209"/>
      <c r="AS37" s="208"/>
    </row>
    <row r="38" spans="1:45" ht="17.25" customHeight="1" x14ac:dyDescent="0.25">
      <c r="A38" s="304" t="s">
        <v>225</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209"/>
      <c r="AN38" s="209"/>
      <c r="AO38" s="209"/>
      <c r="AP38" s="209"/>
      <c r="AQ38" s="209"/>
      <c r="AR38" s="209"/>
      <c r="AS38" s="208"/>
    </row>
    <row r="39" spans="1:45" ht="17.25" customHeight="1" thickBot="1" x14ac:dyDescent="0.3">
      <c r="A39" s="320" t="s">
        <v>224</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209"/>
      <c r="AN39" s="209"/>
      <c r="AO39" s="209"/>
      <c r="AP39" s="209"/>
      <c r="AQ39" s="209"/>
      <c r="AR39" s="209"/>
      <c r="AS39" s="208"/>
    </row>
    <row r="40" spans="1:45" ht="17.25" customHeight="1" x14ac:dyDescent="0.25">
      <c r="A40" s="333" t="s">
        <v>577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209"/>
      <c r="AN40" s="209"/>
      <c r="AO40" s="209"/>
      <c r="AP40" s="209"/>
      <c r="AQ40" s="209"/>
      <c r="AR40" s="209"/>
      <c r="AS40" s="208"/>
    </row>
    <row r="41" spans="1:45" ht="17.25" customHeight="1" x14ac:dyDescent="0.25">
      <c r="A41" s="304" t="s">
        <v>223</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209"/>
      <c r="AN41" s="209"/>
      <c r="AO41" s="209"/>
      <c r="AP41" s="209"/>
      <c r="AQ41" s="209"/>
      <c r="AR41" s="209"/>
      <c r="AS41" s="208"/>
    </row>
    <row r="42" spans="1:45" ht="17.25" customHeight="1" x14ac:dyDescent="0.25">
      <c r="A42" s="304" t="s">
        <v>222</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209"/>
      <c r="AN42" s="209"/>
      <c r="AO42" s="209"/>
      <c r="AP42" s="209"/>
      <c r="AQ42" s="209"/>
      <c r="AR42" s="209"/>
      <c r="AS42" s="208"/>
    </row>
    <row r="43" spans="1:45" ht="17.25" customHeight="1" x14ac:dyDescent="0.25">
      <c r="A43" s="304" t="s">
        <v>221</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209"/>
      <c r="AN43" s="209"/>
      <c r="AO43" s="209"/>
      <c r="AP43" s="209"/>
      <c r="AQ43" s="209"/>
      <c r="AR43" s="209"/>
      <c r="AS43" s="208"/>
    </row>
    <row r="44" spans="1:45" ht="17.25" customHeight="1" x14ac:dyDescent="0.25">
      <c r="A44" s="304" t="s">
        <v>220</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209"/>
      <c r="AN44" s="209"/>
      <c r="AO44" s="209"/>
      <c r="AP44" s="209"/>
      <c r="AQ44" s="209"/>
      <c r="AR44" s="209"/>
      <c r="AS44" s="208"/>
    </row>
    <row r="45" spans="1:45" ht="17.25" customHeight="1" x14ac:dyDescent="0.25">
      <c r="A45" s="304" t="s">
        <v>219</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209"/>
      <c r="AN45" s="209"/>
      <c r="AO45" s="209"/>
      <c r="AP45" s="209"/>
      <c r="AQ45" s="209"/>
      <c r="AR45" s="209"/>
      <c r="AS45" s="208"/>
    </row>
    <row r="46" spans="1:45" ht="17.25" customHeight="1" thickBot="1" x14ac:dyDescent="0.3">
      <c r="A46" s="326" t="s">
        <v>578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209"/>
      <c r="AN46" s="209"/>
      <c r="AO46" s="209"/>
      <c r="AP46" s="209"/>
      <c r="AQ46" s="209"/>
      <c r="AR46" s="209"/>
      <c r="AS46" s="208"/>
    </row>
    <row r="47" spans="1:45" ht="24" customHeight="1" x14ac:dyDescent="0.25">
      <c r="A47" s="329" t="s">
        <v>218</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579</v>
      </c>
      <c r="AN47" s="316"/>
      <c r="AO47" s="211" t="s">
        <v>580</v>
      </c>
      <c r="AP47" s="211" t="s">
        <v>581</v>
      </c>
      <c r="AQ47" s="208"/>
    </row>
    <row r="48" spans="1:45" ht="12" customHeight="1" x14ac:dyDescent="0.25">
      <c r="A48" s="304" t="s">
        <v>217</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12"/>
      <c r="AP48" s="212"/>
      <c r="AQ48" s="208"/>
    </row>
    <row r="49" spans="1:43" ht="12" customHeight="1" x14ac:dyDescent="0.25">
      <c r="A49" s="304" t="s">
        <v>216</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12"/>
      <c r="AP49" s="212"/>
      <c r="AQ49" s="208"/>
    </row>
    <row r="50" spans="1:43" ht="12" customHeight="1" thickBot="1" x14ac:dyDescent="0.3">
      <c r="A50" s="320" t="s">
        <v>582</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14" t="s">
        <v>583</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579</v>
      </c>
      <c r="AN52" s="316"/>
      <c r="AO52" s="211" t="s">
        <v>580</v>
      </c>
      <c r="AP52" s="211" t="s">
        <v>581</v>
      </c>
      <c r="AQ52" s="208"/>
    </row>
    <row r="53" spans="1:43" ht="11.25" customHeight="1" x14ac:dyDescent="0.25">
      <c r="A53" s="323" t="s">
        <v>584</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218"/>
      <c r="AP53" s="218"/>
      <c r="AQ53" s="208"/>
    </row>
    <row r="54" spans="1:43" ht="12" customHeight="1" x14ac:dyDescent="0.25">
      <c r="A54" s="304" t="s">
        <v>585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12"/>
      <c r="AP54" s="212"/>
      <c r="AQ54" s="208"/>
    </row>
    <row r="55" spans="1:43" ht="12" customHeight="1" x14ac:dyDescent="0.25">
      <c r="A55" s="304" t="s">
        <v>586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12"/>
      <c r="AP55" s="212"/>
      <c r="AQ55" s="208"/>
    </row>
    <row r="56" spans="1:43" ht="12" customHeight="1" thickBot="1" x14ac:dyDescent="0.3">
      <c r="A56" s="320" t="s">
        <v>587</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14" t="s">
        <v>588</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579</v>
      </c>
      <c r="AN58" s="316"/>
      <c r="AO58" s="211" t="s">
        <v>580</v>
      </c>
      <c r="AP58" s="211" t="s">
        <v>581</v>
      </c>
      <c r="AQ58" s="208"/>
    </row>
    <row r="59" spans="1:43" ht="12.75" customHeight="1" x14ac:dyDescent="0.25">
      <c r="A59" s="317" t="s">
        <v>215</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21"/>
      <c r="AP59" s="221"/>
      <c r="AQ59" s="222"/>
    </row>
    <row r="60" spans="1:43" ht="12" customHeight="1" x14ac:dyDescent="0.25">
      <c r="A60" s="304" t="s">
        <v>214</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12"/>
      <c r="AP60" s="212"/>
      <c r="AQ60" s="208"/>
    </row>
    <row r="61" spans="1:43" ht="12" customHeight="1" x14ac:dyDescent="0.25">
      <c r="A61" s="304" t="s">
        <v>213</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12"/>
      <c r="AP61" s="212"/>
      <c r="AQ61" s="208"/>
    </row>
    <row r="62" spans="1:43" ht="12" customHeight="1" x14ac:dyDescent="0.25">
      <c r="A62" s="304" t="s">
        <v>212</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12"/>
      <c r="AP62" s="212"/>
      <c r="AQ62" s="208"/>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12"/>
      <c r="AP63" s="212"/>
      <c r="AQ63" s="208"/>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12"/>
      <c r="AP64" s="212"/>
      <c r="AQ64" s="208"/>
    </row>
    <row r="65" spans="1:43" ht="12" customHeight="1" x14ac:dyDescent="0.25">
      <c r="A65" s="304" t="s">
        <v>211</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12"/>
      <c r="AP65" s="212"/>
      <c r="AQ65" s="208"/>
    </row>
    <row r="66" spans="1:43" ht="27.75" customHeight="1" x14ac:dyDescent="0.25">
      <c r="A66" s="299" t="s">
        <v>589</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223"/>
      <c r="AP66" s="223"/>
      <c r="AQ66" s="222"/>
    </row>
    <row r="67" spans="1:43" ht="11.25" customHeight="1" x14ac:dyDescent="0.25">
      <c r="A67" s="304" t="s">
        <v>207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12"/>
      <c r="AP67" s="212"/>
      <c r="AQ67" s="208"/>
    </row>
    <row r="68" spans="1:43" ht="25.5" customHeight="1" x14ac:dyDescent="0.25">
      <c r="A68" s="299" t="s">
        <v>590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223"/>
      <c r="AP68" s="223"/>
      <c r="AQ68" s="222"/>
    </row>
    <row r="69" spans="1:43" ht="12" customHeight="1" x14ac:dyDescent="0.25">
      <c r="A69" s="304" t="s">
        <v>206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12"/>
      <c r="AP69" s="212"/>
      <c r="AQ69" s="208"/>
    </row>
    <row r="70" spans="1:43" ht="12.75" customHeight="1" x14ac:dyDescent="0.25">
      <c r="A70" s="308" t="s">
        <v>210</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2"/>
      <c r="AL70" s="302"/>
      <c r="AM70" s="302"/>
      <c r="AN70" s="302"/>
      <c r="AO70" s="223"/>
      <c r="AP70" s="223"/>
      <c r="AQ70" s="222"/>
    </row>
    <row r="71" spans="1:43" ht="12" customHeight="1" x14ac:dyDescent="0.25">
      <c r="A71" s="304" t="s">
        <v>205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12"/>
      <c r="AP71" s="212"/>
      <c r="AQ71" s="208"/>
    </row>
    <row r="72" spans="1:43" ht="12.75" customHeight="1" thickBot="1" x14ac:dyDescent="0.3">
      <c r="A72" s="310" t="s">
        <v>209</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14" t="s">
        <v>208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579</v>
      </c>
      <c r="AN74" s="316"/>
      <c r="AO74" s="211" t="s">
        <v>580</v>
      </c>
      <c r="AP74" s="211" t="s">
        <v>581</v>
      </c>
      <c r="AQ74" s="208"/>
    </row>
    <row r="75" spans="1:43" ht="25.5" customHeight="1" x14ac:dyDescent="0.25">
      <c r="A75" s="299" t="s">
        <v>590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225"/>
      <c r="AP75" s="225"/>
      <c r="AQ75" s="222"/>
    </row>
    <row r="76" spans="1:43" ht="12" customHeight="1" x14ac:dyDescent="0.25">
      <c r="A76" s="304" t="s">
        <v>207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26"/>
      <c r="AP76" s="226"/>
      <c r="AQ76" s="208"/>
    </row>
    <row r="77" spans="1:43" ht="12" customHeight="1" x14ac:dyDescent="0.25">
      <c r="A77" s="304" t="s">
        <v>206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26"/>
      <c r="AP77" s="226"/>
      <c r="AQ77" s="208"/>
    </row>
    <row r="78" spans="1:43" ht="12" customHeight="1" x14ac:dyDescent="0.25">
      <c r="A78" s="304" t="s">
        <v>205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26"/>
      <c r="AP78" s="226"/>
      <c r="AQ78" s="208"/>
    </row>
    <row r="79" spans="1:43" ht="12" customHeight="1" x14ac:dyDescent="0.25">
      <c r="A79" s="304" t="s">
        <v>204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26"/>
      <c r="AP79" s="226"/>
      <c r="AQ79" s="208"/>
    </row>
    <row r="80" spans="1:43" ht="12" customHeight="1" x14ac:dyDescent="0.25">
      <c r="A80" s="304" t="s">
        <v>203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26"/>
      <c r="AP80" s="226"/>
      <c r="AQ80" s="208"/>
    </row>
    <row r="81" spans="1:45" ht="12.75" customHeight="1" x14ac:dyDescent="0.25">
      <c r="A81" s="304" t="s">
        <v>202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26"/>
      <c r="AP81" s="226"/>
      <c r="AQ81" s="208"/>
    </row>
    <row r="82" spans="1:45" ht="12.75" customHeight="1" x14ac:dyDescent="0.25">
      <c r="A82" s="304" t="s">
        <v>201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26"/>
      <c r="AP82" s="226"/>
      <c r="AQ82" s="208"/>
    </row>
    <row r="83" spans="1:45" ht="12" customHeight="1" x14ac:dyDescent="0.25">
      <c r="A83" s="308" t="s">
        <v>200</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2"/>
      <c r="AL83" s="302"/>
      <c r="AM83" s="303"/>
      <c r="AN83" s="303"/>
      <c r="AO83" s="225"/>
      <c r="AP83" s="225"/>
      <c r="AQ83" s="222"/>
    </row>
    <row r="84" spans="1:45" ht="12" customHeight="1" x14ac:dyDescent="0.25">
      <c r="A84" s="308" t="s">
        <v>591</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2"/>
      <c r="AL84" s="302"/>
      <c r="AM84" s="303"/>
      <c r="AN84" s="303"/>
      <c r="AO84" s="225"/>
      <c r="AP84" s="225"/>
      <c r="AQ84" s="222"/>
    </row>
    <row r="85" spans="1:45" ht="12" customHeight="1" x14ac:dyDescent="0.25">
      <c r="A85" s="304" t="s">
        <v>199</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26"/>
      <c r="AP85" s="226"/>
      <c r="AQ85" s="206"/>
    </row>
    <row r="86" spans="1:45" ht="27.75" customHeight="1" x14ac:dyDescent="0.25">
      <c r="A86" s="299" t="s">
        <v>592</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225"/>
      <c r="AP86" s="225"/>
      <c r="AQ86" s="222"/>
    </row>
    <row r="87" spans="1:45" x14ac:dyDescent="0.25">
      <c r="A87" s="299" t="s">
        <v>593</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225"/>
      <c r="AP87" s="225"/>
      <c r="AQ87" s="222"/>
    </row>
    <row r="88" spans="1:45" ht="14.25" customHeight="1" x14ac:dyDescent="0.25">
      <c r="A88" s="288" t="s">
        <v>594</v>
      </c>
      <c r="B88" s="289"/>
      <c r="C88" s="289"/>
      <c r="D88" s="290"/>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91"/>
      <c r="AL88" s="292"/>
      <c r="AM88" s="293"/>
      <c r="AN88" s="294"/>
      <c r="AO88" s="225"/>
      <c r="AP88" s="225"/>
      <c r="AQ88" s="222"/>
    </row>
    <row r="89" spans="1:45" x14ac:dyDescent="0.25">
      <c r="A89" s="288" t="s">
        <v>595</v>
      </c>
      <c r="B89" s="289"/>
      <c r="C89" s="289"/>
      <c r="D89" s="290"/>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91"/>
      <c r="AL89" s="292"/>
      <c r="AM89" s="293"/>
      <c r="AN89" s="294"/>
      <c r="AO89" s="225"/>
      <c r="AP89" s="225"/>
      <c r="AQ89" s="206"/>
    </row>
    <row r="90" spans="1:45" ht="12" customHeight="1" thickBot="1" x14ac:dyDescent="0.3">
      <c r="A90" s="228" t="s">
        <v>596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95"/>
      <c r="AL90" s="296"/>
      <c r="AM90" s="297"/>
      <c r="AN90" s="298"/>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598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599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600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601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F17" sqref="E1:F1048576"/>
    </sheetView>
  </sheetViews>
  <sheetFormatPr defaultRowHeight="15.75" x14ac:dyDescent="0.25"/>
  <cols>
    <col min="1" max="1" width="9.140625" style="65"/>
    <col min="2" max="2" width="37.7109375" style="65" customWidth="1"/>
    <col min="3" max="3" width="15.85546875" style="65" customWidth="1"/>
    <col min="4" max="4" width="15.7109375" style="65" customWidth="1"/>
    <col min="5" max="5" width="13.5703125" style="65" hidden="1" customWidth="1"/>
    <col min="6" max="6" width="15.7109375" style="65" hidden="1" customWidth="1"/>
    <col min="7" max="7" width="15.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'5. анализ эконом эфф'!A9:AR9</f>
        <v xml:space="preserve"> АО "Россети Тюмень" </v>
      </c>
      <c r="B9" s="257"/>
      <c r="C9" s="257"/>
      <c r="D9" s="257"/>
      <c r="E9" s="257"/>
      <c r="F9" s="257"/>
      <c r="G9" s="257"/>
      <c r="H9" s="257"/>
      <c r="I9" s="257"/>
      <c r="J9" s="257"/>
      <c r="K9" s="257"/>
      <c r="L9" s="257"/>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57" t="str">
        <f>'5. анализ эконом эфф'!A12:AR12</f>
        <v>I_TP1100.PR.0064</v>
      </c>
      <c r="B12" s="257"/>
      <c r="C12" s="257"/>
      <c r="D12" s="257"/>
      <c r="E12" s="257"/>
      <c r="F12" s="257"/>
      <c r="G12" s="257"/>
      <c r="H12" s="257"/>
      <c r="I12" s="257"/>
      <c r="J12" s="257"/>
      <c r="K12" s="257"/>
      <c r="L12" s="257"/>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x14ac:dyDescent="0.25">
      <c r="A15" s="243" t="str">
        <f>'5. анализ эконом эфф'!A15:AR15</f>
        <v>Реконструкция системы телефонной связи АО "Тюменьэнерго" Сургутские электрические сети (3 площадки с 3 медиа-шлюзами и 165 IP-абонентами)</v>
      </c>
      <c r="B15" s="257"/>
      <c r="C15" s="257"/>
      <c r="D15" s="257"/>
      <c r="E15" s="257"/>
      <c r="F15" s="257"/>
      <c r="G15" s="257"/>
      <c r="H15" s="257"/>
      <c r="I15" s="257"/>
      <c r="J15" s="257"/>
      <c r="K15" s="257"/>
      <c r="L15" s="257"/>
    </row>
    <row r="16" spans="1:44" x14ac:dyDescent="0.25">
      <c r="A16" s="239" t="s">
        <v>7</v>
      </c>
      <c r="B16" s="239"/>
      <c r="C16" s="239"/>
      <c r="D16" s="239"/>
      <c r="E16" s="239"/>
      <c r="F16" s="239"/>
      <c r="G16" s="239"/>
      <c r="H16" s="239"/>
      <c r="I16" s="239"/>
      <c r="J16" s="239"/>
      <c r="K16" s="239"/>
      <c r="L16" s="239"/>
    </row>
    <row r="17" spans="1:12" ht="15.75" customHeight="1" x14ac:dyDescent="0.25">
      <c r="L17" s="82"/>
    </row>
    <row r="18" spans="1:12" x14ac:dyDescent="0.25">
      <c r="K18" s="81"/>
    </row>
    <row r="19" spans="1:12" ht="15.75" customHeight="1" x14ac:dyDescent="0.25">
      <c r="A19" s="356" t="s">
        <v>346</v>
      </c>
      <c r="B19" s="356"/>
      <c r="C19" s="356"/>
      <c r="D19" s="356"/>
      <c r="E19" s="356"/>
      <c r="F19" s="356"/>
      <c r="G19" s="356"/>
      <c r="H19" s="356"/>
      <c r="I19" s="356"/>
      <c r="J19" s="356"/>
      <c r="K19" s="356"/>
      <c r="L19" s="356"/>
    </row>
    <row r="20" spans="1:12" x14ac:dyDescent="0.25">
      <c r="A20" s="67"/>
      <c r="B20" s="67"/>
      <c r="C20" s="80"/>
      <c r="D20" s="80"/>
      <c r="E20" s="80"/>
      <c r="F20" s="80"/>
      <c r="G20" s="66"/>
      <c r="H20" s="66"/>
      <c r="I20" s="80"/>
      <c r="J20" s="80"/>
      <c r="K20" s="80"/>
      <c r="L20" s="80"/>
    </row>
    <row r="21" spans="1:12" ht="28.5" customHeight="1" x14ac:dyDescent="0.25">
      <c r="A21" s="357" t="s">
        <v>174</v>
      </c>
      <c r="B21" s="357" t="s">
        <v>173</v>
      </c>
      <c r="C21" s="363" t="s">
        <v>281</v>
      </c>
      <c r="D21" s="363"/>
      <c r="E21" s="363"/>
      <c r="F21" s="363"/>
      <c r="G21" s="363"/>
      <c r="H21" s="363"/>
      <c r="I21" s="358" t="s">
        <v>172</v>
      </c>
      <c r="J21" s="360" t="s">
        <v>283</v>
      </c>
      <c r="K21" s="357" t="s">
        <v>171</v>
      </c>
      <c r="L21" s="359" t="s">
        <v>282</v>
      </c>
    </row>
    <row r="22" spans="1:12" ht="58.5" customHeight="1" x14ac:dyDescent="0.25">
      <c r="A22" s="357"/>
      <c r="B22" s="357"/>
      <c r="C22" s="364" t="s">
        <v>3</v>
      </c>
      <c r="D22" s="364"/>
      <c r="E22" s="205"/>
      <c r="F22" s="205"/>
      <c r="G22" s="365" t="s">
        <v>2</v>
      </c>
      <c r="H22" s="366"/>
      <c r="I22" s="358"/>
      <c r="J22" s="361"/>
      <c r="K22" s="357"/>
      <c r="L22" s="359"/>
    </row>
    <row r="23" spans="1:12" ht="31.5" x14ac:dyDescent="0.25">
      <c r="A23" s="357"/>
      <c r="B23" s="357"/>
      <c r="C23" s="79" t="s">
        <v>170</v>
      </c>
      <c r="D23" s="79" t="s">
        <v>169</v>
      </c>
      <c r="E23" s="79"/>
      <c r="F23" s="79"/>
      <c r="G23" s="79" t="s">
        <v>170</v>
      </c>
      <c r="H23" s="79" t="s">
        <v>169</v>
      </c>
      <c r="I23" s="358"/>
      <c r="J23" s="362"/>
      <c r="K23" s="357"/>
      <c r="L23" s="359"/>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4">
        <v>1</v>
      </c>
      <c r="B25" s="75" t="s">
        <v>168</v>
      </c>
      <c r="C25" s="75"/>
      <c r="D25" s="77"/>
      <c r="E25" s="77"/>
      <c r="F25" s="77"/>
      <c r="G25" s="77"/>
      <c r="H25" s="77"/>
      <c r="I25" s="77"/>
      <c r="J25" s="77"/>
      <c r="K25" s="72"/>
      <c r="L25" s="84"/>
    </row>
    <row r="26" spans="1:12" ht="21.75" customHeight="1" x14ac:dyDescent="0.25">
      <c r="A26" s="74" t="s">
        <v>167</v>
      </c>
      <c r="B26" s="78" t="s">
        <v>288</v>
      </c>
      <c r="C26" s="134" t="s">
        <v>378</v>
      </c>
      <c r="D26" s="134" t="s">
        <v>378</v>
      </c>
      <c r="E26" s="134"/>
      <c r="F26" s="134"/>
      <c r="G26" s="134" t="s">
        <v>378</v>
      </c>
      <c r="H26" s="134" t="s">
        <v>378</v>
      </c>
      <c r="I26" s="77"/>
      <c r="J26" s="77"/>
      <c r="K26" s="72"/>
      <c r="L26" s="72"/>
    </row>
    <row r="27" spans="1:12" s="68" customFormat="1" ht="39" customHeight="1" x14ac:dyDescent="0.25">
      <c r="A27" s="74" t="s">
        <v>166</v>
      </c>
      <c r="B27" s="78" t="s">
        <v>290</v>
      </c>
      <c r="C27" s="134" t="s">
        <v>378</v>
      </c>
      <c r="D27" s="134" t="s">
        <v>378</v>
      </c>
      <c r="E27" s="134"/>
      <c r="F27" s="134"/>
      <c r="G27" s="134" t="s">
        <v>378</v>
      </c>
      <c r="H27" s="134" t="s">
        <v>378</v>
      </c>
      <c r="I27" s="77"/>
      <c r="J27" s="77"/>
      <c r="K27" s="72"/>
      <c r="L27" s="72"/>
    </row>
    <row r="28" spans="1:12" s="68" customFormat="1" ht="70.5" customHeight="1" x14ac:dyDescent="0.25">
      <c r="A28" s="74" t="s">
        <v>289</v>
      </c>
      <c r="B28" s="78" t="s">
        <v>294</v>
      </c>
      <c r="C28" s="134" t="s">
        <v>378</v>
      </c>
      <c r="D28" s="134" t="s">
        <v>378</v>
      </c>
      <c r="E28" s="134"/>
      <c r="F28" s="134"/>
      <c r="G28" s="134" t="s">
        <v>378</v>
      </c>
      <c r="H28" s="134" t="s">
        <v>378</v>
      </c>
      <c r="I28" s="77"/>
      <c r="J28" s="77"/>
      <c r="K28" s="72"/>
      <c r="L28" s="72"/>
    </row>
    <row r="29" spans="1:12" s="68" customFormat="1" ht="54" customHeight="1" x14ac:dyDescent="0.25">
      <c r="A29" s="74" t="s">
        <v>165</v>
      </c>
      <c r="B29" s="78" t="s">
        <v>293</v>
      </c>
      <c r="C29" s="134" t="s">
        <v>378</v>
      </c>
      <c r="D29" s="134" t="s">
        <v>378</v>
      </c>
      <c r="E29" s="134"/>
      <c r="F29" s="134"/>
      <c r="G29" s="134" t="s">
        <v>378</v>
      </c>
      <c r="H29" s="134" t="s">
        <v>378</v>
      </c>
      <c r="I29" s="77"/>
      <c r="J29" s="77"/>
      <c r="K29" s="72"/>
      <c r="L29" s="72"/>
    </row>
    <row r="30" spans="1:12" s="68" customFormat="1" ht="42" customHeight="1" x14ac:dyDescent="0.25">
      <c r="A30" s="74" t="s">
        <v>164</v>
      </c>
      <c r="B30" s="78" t="s">
        <v>295</v>
      </c>
      <c r="C30" s="134" t="s">
        <v>378</v>
      </c>
      <c r="D30" s="134" t="s">
        <v>378</v>
      </c>
      <c r="E30" s="134"/>
      <c r="F30" s="134"/>
      <c r="G30" s="134" t="s">
        <v>378</v>
      </c>
      <c r="H30" s="134" t="s">
        <v>378</v>
      </c>
      <c r="I30" s="77"/>
      <c r="J30" s="77"/>
      <c r="K30" s="72"/>
      <c r="L30" s="72"/>
    </row>
    <row r="31" spans="1:12" s="68" customFormat="1" ht="37.5" customHeight="1" x14ac:dyDescent="0.25">
      <c r="A31" s="74" t="s">
        <v>163</v>
      </c>
      <c r="B31" s="73" t="s">
        <v>291</v>
      </c>
      <c r="C31" s="137">
        <v>43631</v>
      </c>
      <c r="D31" s="137">
        <v>43651</v>
      </c>
      <c r="E31" s="137"/>
      <c r="F31" s="137"/>
      <c r="G31" s="137">
        <v>43631</v>
      </c>
      <c r="H31" s="137">
        <v>43651</v>
      </c>
      <c r="I31" s="135">
        <v>100</v>
      </c>
      <c r="J31" s="135">
        <v>100</v>
      </c>
      <c r="K31" s="72"/>
      <c r="L31" s="72"/>
    </row>
    <row r="32" spans="1:12" s="68" customFormat="1" ht="31.5" x14ac:dyDescent="0.25">
      <c r="A32" s="74" t="s">
        <v>161</v>
      </c>
      <c r="B32" s="73" t="s">
        <v>296</v>
      </c>
      <c r="C32" s="137">
        <v>43651</v>
      </c>
      <c r="D32" s="136">
        <v>43789</v>
      </c>
      <c r="E32" s="136"/>
      <c r="F32" s="136"/>
      <c r="G32" s="137">
        <v>43651</v>
      </c>
      <c r="H32" s="136">
        <v>43789</v>
      </c>
      <c r="I32" s="135">
        <v>100</v>
      </c>
      <c r="J32" s="135">
        <v>100</v>
      </c>
      <c r="K32" s="72"/>
      <c r="L32" s="72"/>
    </row>
    <row r="33" spans="1:12" s="68" customFormat="1" ht="37.5" customHeight="1" x14ac:dyDescent="0.25">
      <c r="A33" s="74" t="s">
        <v>307</v>
      </c>
      <c r="B33" s="73" t="s">
        <v>246</v>
      </c>
      <c r="C33" s="134" t="s">
        <v>378</v>
      </c>
      <c r="D33" s="134" t="s">
        <v>378</v>
      </c>
      <c r="E33" s="134"/>
      <c r="F33" s="134"/>
      <c r="G33" s="134" t="s">
        <v>378</v>
      </c>
      <c r="H33" s="134" t="s">
        <v>378</v>
      </c>
      <c r="I33" s="77"/>
      <c r="J33" s="77"/>
      <c r="K33" s="72"/>
      <c r="L33" s="72"/>
    </row>
    <row r="34" spans="1:12" s="68" customFormat="1" ht="47.25" customHeight="1" x14ac:dyDescent="0.25">
      <c r="A34" s="74" t="s">
        <v>308</v>
      </c>
      <c r="B34" s="73" t="s">
        <v>300</v>
      </c>
      <c r="C34" s="134" t="s">
        <v>378</v>
      </c>
      <c r="D34" s="134" t="s">
        <v>378</v>
      </c>
      <c r="E34" s="134"/>
      <c r="F34" s="134"/>
      <c r="G34" s="134" t="s">
        <v>378</v>
      </c>
      <c r="H34" s="134" t="s">
        <v>378</v>
      </c>
      <c r="I34" s="76"/>
      <c r="J34" s="76"/>
      <c r="K34" s="76"/>
      <c r="L34" s="72"/>
    </row>
    <row r="35" spans="1:12" s="68" customFormat="1" ht="49.5" customHeight="1" x14ac:dyDescent="0.25">
      <c r="A35" s="74" t="s">
        <v>309</v>
      </c>
      <c r="B35" s="73" t="s">
        <v>162</v>
      </c>
      <c r="C35" s="136">
        <v>43789</v>
      </c>
      <c r="D35" s="136">
        <v>43815</v>
      </c>
      <c r="E35" s="136"/>
      <c r="F35" s="136"/>
      <c r="G35" s="136">
        <v>43789</v>
      </c>
      <c r="H35" s="136">
        <v>43815</v>
      </c>
      <c r="I35" s="135">
        <v>100</v>
      </c>
      <c r="J35" s="135">
        <v>100</v>
      </c>
      <c r="K35" s="76"/>
      <c r="L35" s="72"/>
    </row>
    <row r="36" spans="1:12" ht="37.5" customHeight="1" x14ac:dyDescent="0.25">
      <c r="A36" s="74" t="s">
        <v>310</v>
      </c>
      <c r="B36" s="73" t="s">
        <v>292</v>
      </c>
      <c r="C36" s="134" t="s">
        <v>378</v>
      </c>
      <c r="D36" s="134" t="s">
        <v>378</v>
      </c>
      <c r="E36" s="134"/>
      <c r="F36" s="134"/>
      <c r="G36" s="134" t="s">
        <v>378</v>
      </c>
      <c r="H36" s="134" t="s">
        <v>378</v>
      </c>
      <c r="I36" s="202"/>
      <c r="J36" s="202"/>
      <c r="K36" s="72"/>
      <c r="L36" s="72"/>
    </row>
    <row r="37" spans="1:12" x14ac:dyDescent="0.25">
      <c r="A37" s="74" t="s">
        <v>311</v>
      </c>
      <c r="B37" s="73" t="s">
        <v>160</v>
      </c>
      <c r="C37" s="136">
        <v>43789</v>
      </c>
      <c r="D37" s="136">
        <v>43824</v>
      </c>
      <c r="E37" s="136"/>
      <c r="F37" s="136"/>
      <c r="G37" s="136">
        <v>43789</v>
      </c>
      <c r="H37" s="136">
        <v>43824</v>
      </c>
      <c r="I37" s="135">
        <v>100</v>
      </c>
      <c r="J37" s="135">
        <v>100</v>
      </c>
      <c r="K37" s="72"/>
      <c r="L37" s="72"/>
    </row>
    <row r="38" spans="1:12" x14ac:dyDescent="0.25">
      <c r="A38" s="74" t="s">
        <v>526</v>
      </c>
      <c r="B38" s="75" t="s">
        <v>159</v>
      </c>
      <c r="C38" s="134"/>
      <c r="D38" s="72"/>
      <c r="E38" s="72"/>
      <c r="F38" s="72"/>
      <c r="G38" s="134"/>
      <c r="H38" s="72"/>
      <c r="I38" s="203"/>
      <c r="J38" s="203"/>
      <c r="K38" s="72"/>
      <c r="L38" s="72"/>
    </row>
    <row r="39" spans="1:12" ht="63" x14ac:dyDescent="0.25">
      <c r="A39" s="74">
        <v>2</v>
      </c>
      <c r="B39" s="73" t="s">
        <v>297</v>
      </c>
      <c r="C39" s="135" t="s">
        <v>386</v>
      </c>
      <c r="D39" s="137">
        <v>45031</v>
      </c>
      <c r="E39" s="137"/>
      <c r="F39" s="137"/>
      <c r="G39" s="135" t="s">
        <v>566</v>
      </c>
      <c r="H39" s="137" t="s">
        <v>560</v>
      </c>
      <c r="I39" s="203">
        <v>100</v>
      </c>
      <c r="J39" s="203">
        <v>100</v>
      </c>
      <c r="K39" s="72"/>
      <c r="L39" s="72"/>
    </row>
    <row r="40" spans="1:12" ht="33.75" customHeight="1" x14ac:dyDescent="0.25">
      <c r="A40" s="74" t="s">
        <v>158</v>
      </c>
      <c r="B40" s="73" t="s">
        <v>299</v>
      </c>
      <c r="C40" s="137">
        <v>45031</v>
      </c>
      <c r="D40" s="137">
        <v>45061</v>
      </c>
      <c r="E40" s="137"/>
      <c r="F40" s="137"/>
      <c r="G40" s="137">
        <v>45031</v>
      </c>
      <c r="H40" s="137">
        <v>45061</v>
      </c>
      <c r="I40" s="203">
        <v>100</v>
      </c>
      <c r="J40" s="203">
        <v>100</v>
      </c>
      <c r="K40" s="72"/>
      <c r="L40" s="72"/>
    </row>
    <row r="41" spans="1:12" ht="53.25" customHeight="1" x14ac:dyDescent="0.25">
      <c r="A41" s="74" t="s">
        <v>157</v>
      </c>
      <c r="B41" s="75" t="s">
        <v>376</v>
      </c>
      <c r="C41" s="134"/>
      <c r="D41" s="72"/>
      <c r="E41" s="72"/>
      <c r="F41" s="72"/>
      <c r="G41" s="134"/>
      <c r="H41" s="72"/>
      <c r="I41" s="203"/>
      <c r="J41" s="203"/>
      <c r="K41" s="72"/>
      <c r="L41" s="72"/>
    </row>
    <row r="42" spans="1:12" ht="58.5" customHeight="1" x14ac:dyDescent="0.25">
      <c r="A42" s="74">
        <v>3</v>
      </c>
      <c r="B42" s="73" t="s">
        <v>298</v>
      </c>
      <c r="C42" s="137">
        <v>45122</v>
      </c>
      <c r="D42" s="137">
        <v>45168</v>
      </c>
      <c r="E42" s="137"/>
      <c r="F42" s="137"/>
      <c r="G42" s="137">
        <v>45122</v>
      </c>
      <c r="H42" s="137">
        <v>45168</v>
      </c>
      <c r="I42" s="203"/>
      <c r="J42" s="203"/>
      <c r="K42" s="72"/>
      <c r="L42" s="72"/>
    </row>
    <row r="43" spans="1:12" ht="34.5" customHeight="1" x14ac:dyDescent="0.25">
      <c r="A43" s="74" t="s">
        <v>156</v>
      </c>
      <c r="B43" s="73" t="s">
        <v>154</v>
      </c>
      <c r="C43" s="137">
        <v>45061</v>
      </c>
      <c r="D43" s="137">
        <v>45137</v>
      </c>
      <c r="E43" s="137"/>
      <c r="F43" s="137"/>
      <c r="G43" s="137">
        <v>45061</v>
      </c>
      <c r="H43" s="137">
        <v>45199</v>
      </c>
      <c r="I43" s="203"/>
      <c r="J43" s="203"/>
      <c r="K43" s="72"/>
      <c r="L43" s="72"/>
    </row>
    <row r="44" spans="1:12" ht="24.75" customHeight="1" x14ac:dyDescent="0.25">
      <c r="A44" s="74" t="s">
        <v>155</v>
      </c>
      <c r="B44" s="73" t="s">
        <v>152</v>
      </c>
      <c r="C44" s="137">
        <v>45137</v>
      </c>
      <c r="D44" s="137">
        <v>45245</v>
      </c>
      <c r="E44" s="137"/>
      <c r="F44" s="137"/>
      <c r="G44" s="137">
        <v>45200</v>
      </c>
      <c r="H44" s="137">
        <v>45245</v>
      </c>
      <c r="I44" s="203"/>
      <c r="J44" s="203"/>
      <c r="K44" s="72"/>
      <c r="L44" s="72"/>
    </row>
    <row r="45" spans="1:12" ht="90.75" customHeight="1" x14ac:dyDescent="0.25">
      <c r="A45" s="74" t="s">
        <v>153</v>
      </c>
      <c r="B45" s="73" t="s">
        <v>303</v>
      </c>
      <c r="C45" s="134" t="s">
        <v>378</v>
      </c>
      <c r="D45" s="134" t="s">
        <v>378</v>
      </c>
      <c r="E45" s="134"/>
      <c r="F45" s="134"/>
      <c r="G45" s="134" t="s">
        <v>378</v>
      </c>
      <c r="H45" s="134" t="s">
        <v>378</v>
      </c>
      <c r="I45" s="203"/>
      <c r="J45" s="203"/>
      <c r="K45" s="72"/>
      <c r="L45" s="72"/>
    </row>
    <row r="46" spans="1:12" ht="167.25" customHeight="1" x14ac:dyDescent="0.25">
      <c r="A46" s="74" t="s">
        <v>151</v>
      </c>
      <c r="B46" s="73" t="s">
        <v>301</v>
      </c>
      <c r="C46" s="134" t="s">
        <v>378</v>
      </c>
      <c r="D46" s="134" t="s">
        <v>378</v>
      </c>
      <c r="E46" s="134"/>
      <c r="F46" s="134"/>
      <c r="G46" s="134" t="s">
        <v>378</v>
      </c>
      <c r="H46" s="134" t="s">
        <v>378</v>
      </c>
      <c r="I46" s="203"/>
      <c r="J46" s="203"/>
      <c r="K46" s="72"/>
      <c r="L46" s="72"/>
    </row>
    <row r="47" spans="1:12" ht="30.75" customHeight="1" x14ac:dyDescent="0.25">
      <c r="A47" s="74" t="s">
        <v>149</v>
      </c>
      <c r="B47" s="73" t="s">
        <v>150</v>
      </c>
      <c r="C47" s="137">
        <v>45245</v>
      </c>
      <c r="D47" s="137">
        <v>45260</v>
      </c>
      <c r="E47" s="137"/>
      <c r="F47" s="137"/>
      <c r="G47" s="137">
        <v>45245</v>
      </c>
      <c r="H47" s="137">
        <v>45260</v>
      </c>
      <c r="I47" s="203"/>
      <c r="J47" s="203"/>
      <c r="K47" s="72"/>
      <c r="L47" s="72"/>
    </row>
    <row r="48" spans="1:12" ht="37.5" customHeight="1" x14ac:dyDescent="0.25">
      <c r="A48" s="74" t="s">
        <v>527</v>
      </c>
      <c r="B48" s="75" t="s">
        <v>148</v>
      </c>
      <c r="C48" s="134"/>
      <c r="D48" s="72"/>
      <c r="E48" s="72"/>
      <c r="F48" s="72"/>
      <c r="G48" s="134"/>
      <c r="H48" s="72"/>
      <c r="I48" s="203"/>
      <c r="J48" s="203"/>
      <c r="K48" s="72"/>
      <c r="L48" s="72"/>
    </row>
    <row r="49" spans="1:12" ht="35.25" customHeight="1" x14ac:dyDescent="0.25">
      <c r="A49" s="74">
        <v>4</v>
      </c>
      <c r="B49" s="73" t="s">
        <v>146</v>
      </c>
      <c r="C49" s="137">
        <v>45261</v>
      </c>
      <c r="D49" s="137">
        <v>45265</v>
      </c>
      <c r="E49" s="137"/>
      <c r="F49" s="137"/>
      <c r="G49" s="137">
        <v>45261</v>
      </c>
      <c r="H49" s="137">
        <v>45265</v>
      </c>
      <c r="I49" s="203"/>
      <c r="J49" s="203"/>
      <c r="K49" s="72"/>
      <c r="L49" s="72"/>
    </row>
    <row r="50" spans="1:12" ht="86.25" customHeight="1" x14ac:dyDescent="0.25">
      <c r="A50" s="74" t="s">
        <v>147</v>
      </c>
      <c r="B50" s="73" t="s">
        <v>302</v>
      </c>
      <c r="C50" s="137">
        <v>45265</v>
      </c>
      <c r="D50" s="137">
        <v>45270</v>
      </c>
      <c r="E50" s="137"/>
      <c r="F50" s="137"/>
      <c r="G50" s="137">
        <v>45265</v>
      </c>
      <c r="H50" s="137">
        <v>45270</v>
      </c>
      <c r="I50" s="203"/>
      <c r="J50" s="203"/>
      <c r="K50" s="72"/>
      <c r="L50" s="72"/>
    </row>
    <row r="51" spans="1:12" ht="77.25" customHeight="1" x14ac:dyDescent="0.25">
      <c r="A51" s="74" t="s">
        <v>145</v>
      </c>
      <c r="B51" s="73" t="s">
        <v>304</v>
      </c>
      <c r="C51" s="134" t="s">
        <v>378</v>
      </c>
      <c r="D51" s="134" t="s">
        <v>378</v>
      </c>
      <c r="E51" s="134"/>
      <c r="F51" s="134"/>
      <c r="G51" s="134" t="s">
        <v>378</v>
      </c>
      <c r="H51" s="134" t="s">
        <v>378</v>
      </c>
      <c r="I51" s="203"/>
      <c r="J51" s="203"/>
      <c r="K51" s="72"/>
      <c r="L51" s="72"/>
    </row>
    <row r="52" spans="1:12" ht="71.25" customHeight="1" x14ac:dyDescent="0.25">
      <c r="A52" s="74" t="s">
        <v>143</v>
      </c>
      <c r="B52" s="73" t="s">
        <v>144</v>
      </c>
      <c r="C52" s="134" t="s">
        <v>378</v>
      </c>
      <c r="D52" s="134" t="s">
        <v>378</v>
      </c>
      <c r="E52" s="134"/>
      <c r="F52" s="134"/>
      <c r="G52" s="134" t="s">
        <v>378</v>
      </c>
      <c r="H52" s="134" t="s">
        <v>378</v>
      </c>
      <c r="I52" s="203"/>
      <c r="J52" s="203"/>
      <c r="K52" s="72"/>
      <c r="L52" s="72"/>
    </row>
    <row r="53" spans="1:12" ht="48" customHeight="1" x14ac:dyDescent="0.25">
      <c r="A53" s="74" t="s">
        <v>141</v>
      </c>
      <c r="B53" s="109" t="s">
        <v>305</v>
      </c>
      <c r="C53" s="137">
        <v>45270</v>
      </c>
      <c r="D53" s="137">
        <v>45280</v>
      </c>
      <c r="E53" s="137"/>
      <c r="F53" s="137"/>
      <c r="G53" s="137">
        <v>45270</v>
      </c>
      <c r="H53" s="137">
        <v>45280</v>
      </c>
      <c r="I53" s="203"/>
      <c r="J53" s="203"/>
      <c r="K53" s="72"/>
      <c r="L53" s="72"/>
    </row>
    <row r="54" spans="1:12" ht="46.5" customHeight="1" x14ac:dyDescent="0.25">
      <c r="A54" s="74" t="s">
        <v>306</v>
      </c>
      <c r="B54" s="73" t="s">
        <v>142</v>
      </c>
      <c r="C54" s="134" t="s">
        <v>378</v>
      </c>
      <c r="D54" s="134" t="s">
        <v>378</v>
      </c>
      <c r="E54" s="134"/>
      <c r="F54" s="134"/>
      <c r="G54" s="134" t="s">
        <v>378</v>
      </c>
      <c r="H54" s="134" t="s">
        <v>378</v>
      </c>
      <c r="I54" s="203"/>
      <c r="J54" s="203"/>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AC86"/>
  <sheetViews>
    <sheetView zoomScale="55" zoomScaleNormal="55" workbookViewId="0">
      <selection activeCell="C23" sqref="C23:AC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5" width="6.140625" style="64" customWidth="1"/>
    <col min="16" max="16" width="9.28515625" style="64" customWidth="1"/>
    <col min="17" max="17" width="7.57031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38" t="str">
        <f>'6.1. Паспорт сетевой график'!A5:L5</f>
        <v>Год раскрытия информации: 2023 год</v>
      </c>
      <c r="B4" s="238"/>
      <c r="C4" s="238"/>
      <c r="D4" s="238"/>
      <c r="E4" s="238"/>
      <c r="F4" s="238"/>
      <c r="G4" s="238"/>
      <c r="H4" s="238"/>
      <c r="I4" s="238"/>
      <c r="J4" s="238"/>
      <c r="K4" s="238"/>
      <c r="L4" s="238"/>
      <c r="M4" s="238"/>
      <c r="N4" s="238"/>
      <c r="O4" s="238"/>
      <c r="P4" s="238"/>
      <c r="Q4" s="238"/>
    </row>
    <row r="5" spans="1:17" ht="20.25" x14ac:dyDescent="0.3">
      <c r="A5" s="65"/>
      <c r="B5" s="65"/>
      <c r="C5" s="65"/>
      <c r="D5" s="65"/>
      <c r="E5" s="163"/>
      <c r="H5" s="65"/>
      <c r="I5" s="65"/>
      <c r="Q5" s="15"/>
    </row>
    <row r="6" spans="1:17" ht="18.75" x14ac:dyDescent="0.25">
      <c r="A6" s="242" t="s">
        <v>10</v>
      </c>
      <c r="B6" s="242"/>
      <c r="C6" s="242"/>
      <c r="D6" s="242"/>
      <c r="E6" s="242"/>
      <c r="F6" s="242"/>
      <c r="G6" s="242"/>
      <c r="H6" s="242"/>
      <c r="I6" s="242"/>
      <c r="J6" s="242"/>
      <c r="K6" s="242"/>
      <c r="L6" s="242"/>
      <c r="M6" s="242"/>
      <c r="N6" s="242"/>
      <c r="O6" s="242"/>
      <c r="P6" s="242"/>
      <c r="Q6" s="242"/>
    </row>
    <row r="7" spans="1:17" ht="18.75" x14ac:dyDescent="0.25">
      <c r="A7" s="113"/>
      <c r="B7" s="113"/>
      <c r="C7" s="113"/>
      <c r="D7" s="113"/>
      <c r="E7" s="113"/>
      <c r="F7" s="113"/>
      <c r="G7" s="113"/>
      <c r="H7" s="71"/>
      <c r="I7" s="71"/>
      <c r="J7" s="71"/>
      <c r="K7" s="71"/>
      <c r="L7" s="71"/>
      <c r="M7" s="71"/>
      <c r="N7" s="71"/>
      <c r="O7" s="71"/>
      <c r="P7" s="71"/>
      <c r="Q7" s="71"/>
    </row>
    <row r="8" spans="1:17" x14ac:dyDescent="0.25">
      <c r="A8" s="243" t="str">
        <f>'6.1. Паспорт сетевой график'!A9:L9</f>
        <v xml:space="preserve"> АО "Россети Тюмень" </v>
      </c>
      <c r="B8" s="243"/>
      <c r="C8" s="243"/>
      <c r="D8" s="243"/>
      <c r="E8" s="243"/>
      <c r="F8" s="243"/>
      <c r="G8" s="243"/>
      <c r="H8" s="243"/>
      <c r="I8" s="243"/>
      <c r="J8" s="243"/>
      <c r="K8" s="243"/>
      <c r="L8" s="243"/>
      <c r="M8" s="243"/>
      <c r="N8" s="243"/>
      <c r="O8" s="243"/>
      <c r="P8" s="243"/>
      <c r="Q8" s="243"/>
    </row>
    <row r="9" spans="1:17" ht="18.75" customHeight="1" x14ac:dyDescent="0.25">
      <c r="A9" s="239" t="s">
        <v>9</v>
      </c>
      <c r="B9" s="239"/>
      <c r="C9" s="239"/>
      <c r="D9" s="239"/>
      <c r="E9" s="239"/>
      <c r="F9" s="239"/>
      <c r="G9" s="239"/>
      <c r="H9" s="239"/>
      <c r="I9" s="239"/>
      <c r="J9" s="239"/>
      <c r="K9" s="239"/>
      <c r="L9" s="239"/>
      <c r="M9" s="239"/>
      <c r="N9" s="239"/>
      <c r="O9" s="239"/>
      <c r="P9" s="239"/>
      <c r="Q9" s="239"/>
    </row>
    <row r="10" spans="1:17" ht="18.75" x14ac:dyDescent="0.25">
      <c r="A10" s="113"/>
      <c r="B10" s="113"/>
      <c r="C10" s="113"/>
      <c r="D10" s="113"/>
      <c r="E10" s="113"/>
      <c r="F10" s="113"/>
      <c r="G10" s="113"/>
      <c r="H10" s="71"/>
      <c r="I10" s="71"/>
      <c r="J10" s="71"/>
      <c r="K10" s="71"/>
      <c r="L10" s="71"/>
      <c r="M10" s="71"/>
      <c r="N10" s="71"/>
      <c r="O10" s="71"/>
      <c r="P10" s="71"/>
      <c r="Q10" s="71"/>
    </row>
    <row r="11" spans="1:17" x14ac:dyDescent="0.25">
      <c r="A11" s="243" t="s">
        <v>381</v>
      </c>
      <c r="B11" s="243"/>
      <c r="C11" s="243"/>
      <c r="D11" s="243"/>
      <c r="E11" s="243"/>
      <c r="F11" s="243"/>
      <c r="G11" s="243"/>
      <c r="H11" s="243"/>
      <c r="I11" s="243"/>
      <c r="J11" s="243"/>
      <c r="K11" s="243"/>
      <c r="L11" s="243"/>
      <c r="M11" s="243"/>
      <c r="N11" s="243"/>
      <c r="O11" s="243"/>
      <c r="P11" s="243"/>
      <c r="Q11" s="243"/>
    </row>
    <row r="12" spans="1:17" x14ac:dyDescent="0.25">
      <c r="A12" s="239" t="s">
        <v>8</v>
      </c>
      <c r="B12" s="239"/>
      <c r="C12" s="239"/>
      <c r="D12" s="239"/>
      <c r="E12" s="239"/>
      <c r="F12" s="239"/>
      <c r="G12" s="239"/>
      <c r="H12" s="239"/>
      <c r="I12" s="239"/>
      <c r="J12" s="239"/>
      <c r="K12" s="239"/>
      <c r="L12" s="239"/>
      <c r="M12" s="239"/>
      <c r="N12" s="239"/>
      <c r="O12" s="239"/>
      <c r="P12" s="239"/>
      <c r="Q12" s="239"/>
    </row>
    <row r="13" spans="1:17" ht="16.5" customHeight="1" x14ac:dyDescent="0.3">
      <c r="A13" s="11"/>
      <c r="B13" s="11"/>
      <c r="C13" s="11"/>
      <c r="D13" s="11"/>
      <c r="E13" s="11"/>
      <c r="F13" s="11"/>
      <c r="G13" s="11"/>
      <c r="H13" s="70"/>
      <c r="I13" s="70"/>
      <c r="J13" s="70"/>
      <c r="K13" s="70"/>
      <c r="L13" s="70"/>
      <c r="M13" s="70"/>
      <c r="N13" s="70"/>
      <c r="O13" s="70"/>
      <c r="P13" s="70"/>
      <c r="Q13" s="70"/>
    </row>
    <row r="14" spans="1:17" x14ac:dyDescent="0.25">
      <c r="A14" s="243" t="s">
        <v>417</v>
      </c>
      <c r="B14" s="243"/>
      <c r="C14" s="243"/>
      <c r="D14" s="243"/>
      <c r="E14" s="243"/>
      <c r="F14" s="243"/>
      <c r="G14" s="243"/>
      <c r="H14" s="243"/>
      <c r="I14" s="243"/>
      <c r="J14" s="243"/>
      <c r="K14" s="243"/>
      <c r="L14" s="243"/>
      <c r="M14" s="243"/>
      <c r="N14" s="243"/>
      <c r="O14" s="243"/>
      <c r="P14" s="243"/>
      <c r="Q14" s="243"/>
    </row>
    <row r="15" spans="1:17" ht="15.75" customHeight="1" x14ac:dyDescent="0.25">
      <c r="A15" s="239" t="s">
        <v>7</v>
      </c>
      <c r="B15" s="239"/>
      <c r="C15" s="239"/>
      <c r="D15" s="239"/>
      <c r="E15" s="239"/>
      <c r="F15" s="239"/>
      <c r="G15" s="239"/>
      <c r="H15" s="239"/>
      <c r="I15" s="239"/>
      <c r="J15" s="239"/>
      <c r="K15" s="239"/>
      <c r="L15" s="239"/>
      <c r="M15" s="239"/>
      <c r="N15" s="239"/>
      <c r="O15" s="239"/>
      <c r="P15" s="239"/>
      <c r="Q15" s="239"/>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377" t="s">
        <v>347</v>
      </c>
      <c r="B18" s="377"/>
      <c r="C18" s="377"/>
      <c r="D18" s="377"/>
      <c r="E18" s="377"/>
      <c r="F18" s="377"/>
      <c r="G18" s="377"/>
      <c r="H18" s="377"/>
      <c r="I18" s="377"/>
      <c r="J18" s="377"/>
      <c r="K18" s="377"/>
      <c r="L18" s="377"/>
      <c r="M18" s="377"/>
      <c r="N18" s="377"/>
      <c r="O18" s="377"/>
      <c r="P18" s="377"/>
      <c r="Q18" s="377"/>
    </row>
    <row r="19" spans="1:29" x14ac:dyDescent="0.25">
      <c r="A19" s="65"/>
      <c r="B19" s="65"/>
      <c r="C19" s="65"/>
      <c r="D19" s="65"/>
      <c r="E19" s="65"/>
      <c r="F19" s="65"/>
      <c r="H19" s="65"/>
      <c r="I19" s="65"/>
      <c r="J19" s="65"/>
      <c r="K19" s="65"/>
      <c r="L19" s="65"/>
      <c r="M19" s="65"/>
      <c r="N19" s="65"/>
      <c r="O19" s="65"/>
      <c r="P19" s="65"/>
    </row>
    <row r="20" spans="1:29" ht="22.5" customHeight="1" x14ac:dyDescent="0.25">
      <c r="A20" s="370" t="s">
        <v>140</v>
      </c>
      <c r="B20" s="370" t="s">
        <v>139</v>
      </c>
      <c r="C20" s="369" t="s">
        <v>138</v>
      </c>
      <c r="D20" s="369"/>
      <c r="E20" s="378" t="s">
        <v>437</v>
      </c>
      <c r="F20" s="378"/>
      <c r="G20" s="370" t="s">
        <v>562</v>
      </c>
      <c r="H20" s="367" t="s">
        <v>532</v>
      </c>
      <c r="I20" s="368"/>
      <c r="J20" s="368"/>
      <c r="K20" s="368"/>
      <c r="L20" s="367" t="s">
        <v>533</v>
      </c>
      <c r="M20" s="368"/>
      <c r="N20" s="368"/>
      <c r="O20" s="368"/>
      <c r="P20" s="367" t="s">
        <v>534</v>
      </c>
      <c r="Q20" s="368"/>
      <c r="R20" s="368"/>
      <c r="S20" s="368"/>
      <c r="T20" s="367" t="s">
        <v>535</v>
      </c>
      <c r="U20" s="368"/>
      <c r="V20" s="368"/>
      <c r="W20" s="368"/>
      <c r="X20" s="367" t="s">
        <v>536</v>
      </c>
      <c r="Y20" s="368"/>
      <c r="Z20" s="368"/>
      <c r="AA20" s="368"/>
      <c r="AB20" s="373" t="s">
        <v>137</v>
      </c>
      <c r="AC20" s="374"/>
    </row>
    <row r="21" spans="1:29" ht="82.5" customHeight="1" x14ac:dyDescent="0.25">
      <c r="A21" s="371"/>
      <c r="B21" s="371"/>
      <c r="C21" s="369"/>
      <c r="D21" s="369"/>
      <c r="E21" s="378"/>
      <c r="F21" s="378"/>
      <c r="G21" s="371"/>
      <c r="H21" s="369" t="s">
        <v>3</v>
      </c>
      <c r="I21" s="369"/>
      <c r="J21" s="369" t="s">
        <v>438</v>
      </c>
      <c r="K21" s="369"/>
      <c r="L21" s="369" t="s">
        <v>3</v>
      </c>
      <c r="M21" s="369"/>
      <c r="N21" s="369" t="s">
        <v>438</v>
      </c>
      <c r="O21" s="369"/>
      <c r="P21" s="369" t="s">
        <v>3</v>
      </c>
      <c r="Q21" s="369"/>
      <c r="R21" s="369" t="s">
        <v>438</v>
      </c>
      <c r="S21" s="369"/>
      <c r="T21" s="369" t="s">
        <v>3</v>
      </c>
      <c r="U21" s="369"/>
      <c r="V21" s="369" t="s">
        <v>438</v>
      </c>
      <c r="W21" s="369"/>
      <c r="X21" s="369" t="s">
        <v>3</v>
      </c>
      <c r="Y21" s="369"/>
      <c r="Z21" s="369" t="s">
        <v>438</v>
      </c>
      <c r="AA21" s="369"/>
      <c r="AB21" s="375"/>
      <c r="AC21" s="376"/>
    </row>
    <row r="22" spans="1:29" ht="89.25" customHeight="1" x14ac:dyDescent="0.25">
      <c r="A22" s="372"/>
      <c r="B22" s="372"/>
      <c r="C22" s="186" t="s">
        <v>3</v>
      </c>
      <c r="D22" s="186" t="s">
        <v>438</v>
      </c>
      <c r="E22" s="187" t="s">
        <v>537</v>
      </c>
      <c r="F22" s="187" t="s">
        <v>563</v>
      </c>
      <c r="G22" s="372"/>
      <c r="H22" s="167" t="s">
        <v>329</v>
      </c>
      <c r="I22" s="167" t="s">
        <v>330</v>
      </c>
      <c r="J22" s="167" t="s">
        <v>329</v>
      </c>
      <c r="K22" s="167" t="s">
        <v>330</v>
      </c>
      <c r="L22" s="167" t="s">
        <v>329</v>
      </c>
      <c r="M22" s="167" t="s">
        <v>330</v>
      </c>
      <c r="N22" s="167" t="s">
        <v>329</v>
      </c>
      <c r="O22" s="167" t="s">
        <v>330</v>
      </c>
      <c r="P22" s="167" t="s">
        <v>329</v>
      </c>
      <c r="Q22" s="167" t="s">
        <v>330</v>
      </c>
      <c r="R22" s="167" t="s">
        <v>329</v>
      </c>
      <c r="S22" s="167" t="s">
        <v>330</v>
      </c>
      <c r="T22" s="167" t="s">
        <v>329</v>
      </c>
      <c r="U22" s="167" t="s">
        <v>330</v>
      </c>
      <c r="V22" s="167" t="s">
        <v>329</v>
      </c>
      <c r="W22" s="167" t="s">
        <v>330</v>
      </c>
      <c r="X22" s="167" t="s">
        <v>329</v>
      </c>
      <c r="Y22" s="167" t="s">
        <v>330</v>
      </c>
      <c r="Z22" s="167" t="s">
        <v>329</v>
      </c>
      <c r="AA22" s="167" t="s">
        <v>330</v>
      </c>
      <c r="AB22" s="186" t="s">
        <v>439</v>
      </c>
      <c r="AC22" s="186" t="s">
        <v>438</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64" customFormat="1" ht="47.25" x14ac:dyDescent="0.25">
      <c r="A24" s="168">
        <v>1</v>
      </c>
      <c r="B24" s="169" t="s">
        <v>136</v>
      </c>
      <c r="C24" s="170">
        <v>23.184293713869366</v>
      </c>
      <c r="D24" s="170">
        <v>21.5112554</v>
      </c>
      <c r="E24" s="170">
        <v>21.1843033</v>
      </c>
      <c r="F24" s="170">
        <v>21.1843033</v>
      </c>
      <c r="G24" s="170">
        <v>0</v>
      </c>
      <c r="H24" s="170">
        <v>22.857341613869369</v>
      </c>
      <c r="I24" s="170"/>
      <c r="J24" s="170">
        <v>21.1843033</v>
      </c>
      <c r="K24" s="170"/>
      <c r="L24" s="170">
        <v>0</v>
      </c>
      <c r="M24" s="170"/>
      <c r="N24" s="170">
        <v>0</v>
      </c>
      <c r="O24" s="170"/>
      <c r="P24" s="170">
        <v>0</v>
      </c>
      <c r="Q24" s="170"/>
      <c r="R24" s="170">
        <v>0</v>
      </c>
      <c r="S24" s="170"/>
      <c r="T24" s="170">
        <v>0</v>
      </c>
      <c r="U24" s="170"/>
      <c r="V24" s="170">
        <v>0</v>
      </c>
      <c r="W24" s="170"/>
      <c r="X24" s="170">
        <v>0</v>
      </c>
      <c r="Y24" s="170"/>
      <c r="Z24" s="170">
        <v>0</v>
      </c>
      <c r="AA24" s="170"/>
      <c r="AB24" s="170">
        <v>22.857341613869369</v>
      </c>
      <c r="AC24" s="170">
        <v>21.1843033</v>
      </c>
    </row>
    <row r="25" spans="1:29" s="165" customFormat="1" x14ac:dyDescent="0.25">
      <c r="A25" s="171" t="s">
        <v>440</v>
      </c>
      <c r="B25" s="172" t="s">
        <v>135</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v>0</v>
      </c>
      <c r="AA25" s="170"/>
      <c r="AB25" s="170">
        <v>0</v>
      </c>
      <c r="AC25" s="170">
        <v>0</v>
      </c>
    </row>
    <row r="26" spans="1:29" s="165" customFormat="1" x14ac:dyDescent="0.25">
      <c r="A26" s="171" t="s">
        <v>441</v>
      </c>
      <c r="B26" s="172" t="s">
        <v>134</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v>0</v>
      </c>
      <c r="AA26" s="170"/>
      <c r="AB26" s="170">
        <v>0</v>
      </c>
      <c r="AC26" s="170">
        <v>0</v>
      </c>
    </row>
    <row r="27" spans="1:29" s="165" customFormat="1" ht="31.5" x14ac:dyDescent="0.25">
      <c r="A27" s="171" t="s">
        <v>442</v>
      </c>
      <c r="B27" s="172" t="s">
        <v>287</v>
      </c>
      <c r="C27" s="170"/>
      <c r="D27" s="170"/>
      <c r="E27" s="170"/>
      <c r="F27" s="170"/>
      <c r="G27" s="170">
        <v>0</v>
      </c>
      <c r="H27" s="170">
        <v>19.158104762197304</v>
      </c>
      <c r="I27" s="170"/>
      <c r="J27" s="170">
        <v>17.799503300000001</v>
      </c>
      <c r="K27" s="170"/>
      <c r="L27" s="170">
        <v>0</v>
      </c>
      <c r="M27" s="170"/>
      <c r="N27" s="170">
        <v>0</v>
      </c>
      <c r="O27" s="170"/>
      <c r="P27" s="170">
        <v>0</v>
      </c>
      <c r="Q27" s="170"/>
      <c r="R27" s="170">
        <v>0</v>
      </c>
      <c r="S27" s="170"/>
      <c r="T27" s="170">
        <v>0</v>
      </c>
      <c r="U27" s="170"/>
      <c r="V27" s="170">
        <v>0</v>
      </c>
      <c r="W27" s="170"/>
      <c r="X27" s="170">
        <v>0</v>
      </c>
      <c r="Y27" s="170"/>
      <c r="Z27" s="170">
        <v>0</v>
      </c>
      <c r="AA27" s="170"/>
      <c r="AB27" s="170">
        <v>19.158104762197304</v>
      </c>
      <c r="AC27" s="170">
        <v>17.799503300000001</v>
      </c>
    </row>
    <row r="28" spans="1:29" s="165" customFormat="1" x14ac:dyDescent="0.25">
      <c r="A28" s="171" t="s">
        <v>443</v>
      </c>
      <c r="B28" s="172" t="s">
        <v>444</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29" s="165" customFormat="1" x14ac:dyDescent="0.25">
      <c r="A29" s="171" t="s">
        <v>445</v>
      </c>
      <c r="B29" s="173" t="s">
        <v>133</v>
      </c>
      <c r="C29" s="170"/>
      <c r="D29" s="170"/>
      <c r="E29" s="170"/>
      <c r="F29" s="170"/>
      <c r="G29" s="170">
        <v>0</v>
      </c>
      <c r="H29" s="170">
        <v>3.6992368516720653</v>
      </c>
      <c r="I29" s="170"/>
      <c r="J29" s="170">
        <v>3.3847999999999985</v>
      </c>
      <c r="K29" s="170"/>
      <c r="L29" s="170">
        <v>0</v>
      </c>
      <c r="M29" s="170"/>
      <c r="N29" s="170">
        <v>0</v>
      </c>
      <c r="O29" s="170"/>
      <c r="P29" s="170">
        <v>0</v>
      </c>
      <c r="Q29" s="170"/>
      <c r="R29" s="170">
        <v>0</v>
      </c>
      <c r="S29" s="170"/>
      <c r="T29" s="170">
        <v>0</v>
      </c>
      <c r="U29" s="170"/>
      <c r="V29" s="170">
        <v>0</v>
      </c>
      <c r="W29" s="170"/>
      <c r="X29" s="170">
        <v>0</v>
      </c>
      <c r="Y29" s="170"/>
      <c r="Z29" s="170">
        <v>0</v>
      </c>
      <c r="AA29" s="170"/>
      <c r="AB29" s="170">
        <v>3.6992368516720653</v>
      </c>
      <c r="AC29" s="170">
        <v>3.3847999999999985</v>
      </c>
    </row>
    <row r="30" spans="1:29" s="164" customFormat="1" ht="47.25" x14ac:dyDescent="0.25">
      <c r="A30" s="168" t="s">
        <v>64</v>
      </c>
      <c r="B30" s="169" t="s">
        <v>446</v>
      </c>
      <c r="C30" s="170">
        <v>19.431796862197306</v>
      </c>
      <c r="D30" s="170">
        <v>18.073195399999999</v>
      </c>
      <c r="E30" s="170">
        <v>17.799503299999998</v>
      </c>
      <c r="F30" s="170">
        <v>17.799503299999998</v>
      </c>
      <c r="G30" s="170">
        <v>0</v>
      </c>
      <c r="H30" s="170">
        <v>19.158104762197304</v>
      </c>
      <c r="I30" s="170"/>
      <c r="J30" s="170">
        <v>17.799503300000001</v>
      </c>
      <c r="K30" s="170"/>
      <c r="L30" s="170">
        <v>0</v>
      </c>
      <c r="M30" s="170"/>
      <c r="N30" s="170">
        <v>0</v>
      </c>
      <c r="O30" s="170"/>
      <c r="P30" s="170">
        <v>0</v>
      </c>
      <c r="Q30" s="170"/>
      <c r="R30" s="170">
        <v>0</v>
      </c>
      <c r="S30" s="170"/>
      <c r="T30" s="170">
        <v>0</v>
      </c>
      <c r="U30" s="170"/>
      <c r="V30" s="170">
        <v>0</v>
      </c>
      <c r="W30" s="170"/>
      <c r="X30" s="170">
        <v>0</v>
      </c>
      <c r="Y30" s="170"/>
      <c r="Z30" s="170">
        <v>0</v>
      </c>
      <c r="AA30" s="170"/>
      <c r="AB30" s="170">
        <v>19.158104762197304</v>
      </c>
      <c r="AC30" s="170">
        <v>17.799503300000001</v>
      </c>
    </row>
    <row r="31" spans="1:29" s="165" customFormat="1" x14ac:dyDescent="0.25">
      <c r="A31" s="168" t="s">
        <v>447</v>
      </c>
      <c r="B31" s="172" t="s">
        <v>132</v>
      </c>
      <c r="C31" s="170">
        <v>0.26630000000000004</v>
      </c>
      <c r="D31" s="170">
        <v>0.26630000000000004</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29" s="165" customFormat="1" ht="31.5" x14ac:dyDescent="0.25">
      <c r="A32" s="168" t="s">
        <v>448</v>
      </c>
      <c r="B32" s="172" t="s">
        <v>131</v>
      </c>
      <c r="C32" s="170">
        <v>1.4331094557740236</v>
      </c>
      <c r="D32" s="170">
        <v>1.6819609599999998</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65" customFormat="1" x14ac:dyDescent="0.25">
      <c r="A33" s="168" t="s">
        <v>449</v>
      </c>
      <c r="B33" s="172" t="s">
        <v>130</v>
      </c>
      <c r="C33" s="170">
        <v>15.952288129798733</v>
      </c>
      <c r="D33" s="170">
        <v>14.370168309999999</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65" customFormat="1" x14ac:dyDescent="0.25">
      <c r="A34" s="168" t="s">
        <v>450</v>
      </c>
      <c r="B34" s="172" t="s">
        <v>129</v>
      </c>
      <c r="C34" s="170">
        <v>1.7800992766245483</v>
      </c>
      <c r="D34" s="170">
        <v>1.7547661300000015</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64" customFormat="1" ht="31.5" x14ac:dyDescent="0.25">
      <c r="A35" s="168" t="s">
        <v>63</v>
      </c>
      <c r="B35" s="169" t="s">
        <v>451</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65" customFormat="1" x14ac:dyDescent="0.25">
      <c r="A36" s="171" t="s">
        <v>452</v>
      </c>
      <c r="B36" s="172" t="s">
        <v>458</v>
      </c>
      <c r="C36" s="170"/>
      <c r="D36" s="170"/>
      <c r="E36" s="170"/>
      <c r="F36" s="170"/>
      <c r="G36" s="170">
        <v>0</v>
      </c>
      <c r="H36" s="170">
        <v>0</v>
      </c>
      <c r="I36" s="175" t="s">
        <v>383</v>
      </c>
      <c r="J36" s="170">
        <v>0</v>
      </c>
      <c r="K36" s="170" t="s">
        <v>383</v>
      </c>
      <c r="L36" s="170">
        <v>0</v>
      </c>
      <c r="M36" s="175" t="s">
        <v>383</v>
      </c>
      <c r="N36" s="170">
        <v>0</v>
      </c>
      <c r="O36" s="170" t="s">
        <v>383</v>
      </c>
      <c r="P36" s="170">
        <v>0</v>
      </c>
      <c r="Q36" s="175" t="s">
        <v>383</v>
      </c>
      <c r="R36" s="170">
        <v>0</v>
      </c>
      <c r="S36" s="170" t="s">
        <v>383</v>
      </c>
      <c r="T36" s="170">
        <v>0</v>
      </c>
      <c r="U36" s="175" t="s">
        <v>383</v>
      </c>
      <c r="V36" s="170">
        <v>0</v>
      </c>
      <c r="W36" s="170" t="s">
        <v>383</v>
      </c>
      <c r="X36" s="170">
        <v>0</v>
      </c>
      <c r="Y36" s="175" t="s">
        <v>383</v>
      </c>
      <c r="Z36" s="170">
        <v>0</v>
      </c>
      <c r="AA36" s="170" t="s">
        <v>383</v>
      </c>
      <c r="AB36" s="170">
        <v>0</v>
      </c>
      <c r="AC36" s="170">
        <v>0</v>
      </c>
    </row>
    <row r="37" spans="1:29" s="165" customFormat="1" ht="31.5" x14ac:dyDescent="0.25">
      <c r="A37" s="171" t="s">
        <v>454</v>
      </c>
      <c r="B37" s="174" t="s">
        <v>453</v>
      </c>
      <c r="C37" s="170"/>
      <c r="D37" s="170"/>
      <c r="E37" s="170"/>
      <c r="F37" s="170"/>
      <c r="G37" s="170">
        <v>0</v>
      </c>
      <c r="H37" s="170">
        <v>0</v>
      </c>
      <c r="I37" s="175" t="s">
        <v>383</v>
      </c>
      <c r="J37" s="170">
        <v>0</v>
      </c>
      <c r="K37" s="170" t="s">
        <v>383</v>
      </c>
      <c r="L37" s="170">
        <v>0</v>
      </c>
      <c r="M37" s="175" t="s">
        <v>383</v>
      </c>
      <c r="N37" s="170">
        <v>0</v>
      </c>
      <c r="O37" s="170" t="s">
        <v>383</v>
      </c>
      <c r="P37" s="170">
        <v>0</v>
      </c>
      <c r="Q37" s="175" t="s">
        <v>383</v>
      </c>
      <c r="R37" s="170">
        <v>0</v>
      </c>
      <c r="S37" s="170" t="s">
        <v>383</v>
      </c>
      <c r="T37" s="170">
        <v>0</v>
      </c>
      <c r="U37" s="175" t="s">
        <v>383</v>
      </c>
      <c r="V37" s="170">
        <v>0</v>
      </c>
      <c r="W37" s="170" t="s">
        <v>383</v>
      </c>
      <c r="X37" s="170">
        <v>0</v>
      </c>
      <c r="Y37" s="175" t="s">
        <v>383</v>
      </c>
      <c r="Z37" s="170">
        <v>0</v>
      </c>
      <c r="AA37" s="170" t="s">
        <v>383</v>
      </c>
      <c r="AB37" s="170">
        <v>0</v>
      </c>
      <c r="AC37" s="170">
        <v>0</v>
      </c>
    </row>
    <row r="38" spans="1:29" s="165" customFormat="1" x14ac:dyDescent="0.25">
      <c r="A38" s="171" t="s">
        <v>455</v>
      </c>
      <c r="B38" s="174" t="s">
        <v>127</v>
      </c>
      <c r="C38" s="170"/>
      <c r="D38" s="170"/>
      <c r="E38" s="170"/>
      <c r="F38" s="170"/>
      <c r="G38" s="170">
        <v>0</v>
      </c>
      <c r="H38" s="170">
        <v>0</v>
      </c>
      <c r="I38" s="175" t="s">
        <v>383</v>
      </c>
      <c r="J38" s="170">
        <v>0</v>
      </c>
      <c r="K38" s="170" t="s">
        <v>383</v>
      </c>
      <c r="L38" s="170">
        <v>0</v>
      </c>
      <c r="M38" s="175" t="s">
        <v>383</v>
      </c>
      <c r="N38" s="170">
        <v>0</v>
      </c>
      <c r="O38" s="170" t="s">
        <v>383</v>
      </c>
      <c r="P38" s="170">
        <v>0</v>
      </c>
      <c r="Q38" s="175" t="s">
        <v>383</v>
      </c>
      <c r="R38" s="170">
        <v>0</v>
      </c>
      <c r="S38" s="170" t="s">
        <v>383</v>
      </c>
      <c r="T38" s="170">
        <v>0</v>
      </c>
      <c r="U38" s="175" t="s">
        <v>383</v>
      </c>
      <c r="V38" s="170">
        <v>0</v>
      </c>
      <c r="W38" s="170" t="s">
        <v>383</v>
      </c>
      <c r="X38" s="170">
        <v>0</v>
      </c>
      <c r="Y38" s="175" t="s">
        <v>383</v>
      </c>
      <c r="Z38" s="170">
        <v>0</v>
      </c>
      <c r="AA38" s="170" t="s">
        <v>383</v>
      </c>
      <c r="AB38" s="170">
        <v>0</v>
      </c>
      <c r="AC38" s="170">
        <v>0</v>
      </c>
    </row>
    <row r="39" spans="1:29" s="165" customFormat="1" x14ac:dyDescent="0.25">
      <c r="A39" s="171" t="s">
        <v>457</v>
      </c>
      <c r="B39" s="172" t="s">
        <v>456</v>
      </c>
      <c r="C39" s="170"/>
      <c r="D39" s="170"/>
      <c r="E39" s="170"/>
      <c r="F39" s="170"/>
      <c r="G39" s="170">
        <v>0</v>
      </c>
      <c r="H39" s="170">
        <v>0</v>
      </c>
      <c r="I39" s="175" t="s">
        <v>383</v>
      </c>
      <c r="J39" s="170">
        <v>0</v>
      </c>
      <c r="K39" s="170" t="s">
        <v>383</v>
      </c>
      <c r="L39" s="170">
        <v>0</v>
      </c>
      <c r="M39" s="175" t="s">
        <v>383</v>
      </c>
      <c r="N39" s="170">
        <v>0</v>
      </c>
      <c r="O39" s="170" t="s">
        <v>383</v>
      </c>
      <c r="P39" s="170">
        <v>0</v>
      </c>
      <c r="Q39" s="175" t="s">
        <v>383</v>
      </c>
      <c r="R39" s="170">
        <v>0</v>
      </c>
      <c r="S39" s="170" t="s">
        <v>383</v>
      </c>
      <c r="T39" s="170">
        <v>0</v>
      </c>
      <c r="U39" s="175" t="s">
        <v>383</v>
      </c>
      <c r="V39" s="170">
        <v>0</v>
      </c>
      <c r="W39" s="170" t="s">
        <v>383</v>
      </c>
      <c r="X39" s="170">
        <v>0</v>
      </c>
      <c r="Y39" s="175" t="s">
        <v>383</v>
      </c>
      <c r="Z39" s="170">
        <v>0</v>
      </c>
      <c r="AA39" s="170" t="s">
        <v>383</v>
      </c>
      <c r="AB39" s="170">
        <v>0</v>
      </c>
      <c r="AC39" s="170">
        <v>0</v>
      </c>
    </row>
    <row r="40" spans="1:29" s="165" customFormat="1" x14ac:dyDescent="0.25">
      <c r="A40" s="171" t="s">
        <v>459</v>
      </c>
      <c r="B40" s="172" t="s">
        <v>460</v>
      </c>
      <c r="C40" s="170"/>
      <c r="D40" s="170"/>
      <c r="E40" s="170"/>
      <c r="F40" s="170"/>
      <c r="G40" s="170">
        <v>0</v>
      </c>
      <c r="H40" s="170">
        <v>0</v>
      </c>
      <c r="I40" s="175" t="s">
        <v>383</v>
      </c>
      <c r="J40" s="170">
        <v>0</v>
      </c>
      <c r="K40" s="170" t="s">
        <v>383</v>
      </c>
      <c r="L40" s="170">
        <v>0</v>
      </c>
      <c r="M40" s="175" t="s">
        <v>383</v>
      </c>
      <c r="N40" s="170">
        <v>0</v>
      </c>
      <c r="O40" s="170" t="s">
        <v>383</v>
      </c>
      <c r="P40" s="170">
        <v>0</v>
      </c>
      <c r="Q40" s="175" t="s">
        <v>383</v>
      </c>
      <c r="R40" s="170">
        <v>0</v>
      </c>
      <c r="S40" s="170" t="s">
        <v>383</v>
      </c>
      <c r="T40" s="170">
        <v>0</v>
      </c>
      <c r="U40" s="175" t="s">
        <v>383</v>
      </c>
      <c r="V40" s="170">
        <v>0</v>
      </c>
      <c r="W40" s="170" t="s">
        <v>383</v>
      </c>
      <c r="X40" s="170">
        <v>0</v>
      </c>
      <c r="Y40" s="175" t="s">
        <v>383</v>
      </c>
      <c r="Z40" s="170">
        <v>0</v>
      </c>
      <c r="AA40" s="170" t="s">
        <v>383</v>
      </c>
      <c r="AB40" s="170">
        <v>0</v>
      </c>
      <c r="AC40" s="170">
        <v>0</v>
      </c>
    </row>
    <row r="41" spans="1:29" s="165" customFormat="1" x14ac:dyDescent="0.25">
      <c r="A41" s="171" t="s">
        <v>461</v>
      </c>
      <c r="B41" s="172" t="s">
        <v>462</v>
      </c>
      <c r="C41" s="170"/>
      <c r="D41" s="170"/>
      <c r="E41" s="170"/>
      <c r="F41" s="170"/>
      <c r="G41" s="170">
        <v>0</v>
      </c>
      <c r="H41" s="170">
        <v>0</v>
      </c>
      <c r="I41" s="175" t="s">
        <v>383</v>
      </c>
      <c r="J41" s="170">
        <v>0</v>
      </c>
      <c r="K41" s="170" t="s">
        <v>383</v>
      </c>
      <c r="L41" s="170">
        <v>0</v>
      </c>
      <c r="M41" s="175" t="s">
        <v>383</v>
      </c>
      <c r="N41" s="170">
        <v>0</v>
      </c>
      <c r="O41" s="170" t="s">
        <v>383</v>
      </c>
      <c r="P41" s="170">
        <v>0</v>
      </c>
      <c r="Q41" s="175" t="s">
        <v>383</v>
      </c>
      <c r="R41" s="170">
        <v>0</v>
      </c>
      <c r="S41" s="170" t="s">
        <v>383</v>
      </c>
      <c r="T41" s="170">
        <v>0</v>
      </c>
      <c r="U41" s="175" t="s">
        <v>383</v>
      </c>
      <c r="V41" s="170">
        <v>0</v>
      </c>
      <c r="W41" s="170" t="s">
        <v>383</v>
      </c>
      <c r="X41" s="170">
        <v>0</v>
      </c>
      <c r="Y41" s="175" t="s">
        <v>383</v>
      </c>
      <c r="Z41" s="170">
        <v>0</v>
      </c>
      <c r="AA41" s="170" t="s">
        <v>383</v>
      </c>
      <c r="AB41" s="170">
        <v>0</v>
      </c>
      <c r="AC41" s="170">
        <v>0</v>
      </c>
    </row>
    <row r="42" spans="1:29" s="164" customFormat="1" x14ac:dyDescent="0.25">
      <c r="A42" s="171" t="s">
        <v>463</v>
      </c>
      <c r="B42" s="172" t="s">
        <v>464</v>
      </c>
      <c r="C42" s="170"/>
      <c r="D42" s="170"/>
      <c r="E42" s="170"/>
      <c r="F42" s="170"/>
      <c r="G42" s="170">
        <v>0</v>
      </c>
      <c r="H42" s="170">
        <v>0</v>
      </c>
      <c r="I42" s="175" t="s">
        <v>383</v>
      </c>
      <c r="J42" s="170">
        <v>0</v>
      </c>
      <c r="K42" s="170" t="s">
        <v>383</v>
      </c>
      <c r="L42" s="170">
        <v>0</v>
      </c>
      <c r="M42" s="175" t="s">
        <v>383</v>
      </c>
      <c r="N42" s="170">
        <v>0</v>
      </c>
      <c r="O42" s="170" t="s">
        <v>383</v>
      </c>
      <c r="P42" s="170">
        <v>0</v>
      </c>
      <c r="Q42" s="175" t="s">
        <v>383</v>
      </c>
      <c r="R42" s="170">
        <v>0</v>
      </c>
      <c r="S42" s="170" t="s">
        <v>383</v>
      </c>
      <c r="T42" s="170">
        <v>0</v>
      </c>
      <c r="U42" s="175" t="s">
        <v>383</v>
      </c>
      <c r="V42" s="170">
        <v>0</v>
      </c>
      <c r="W42" s="170" t="s">
        <v>383</v>
      </c>
      <c r="X42" s="170">
        <v>0</v>
      </c>
      <c r="Y42" s="175" t="s">
        <v>383</v>
      </c>
      <c r="Z42" s="170">
        <v>0</v>
      </c>
      <c r="AA42" s="170" t="s">
        <v>383</v>
      </c>
      <c r="AB42" s="170">
        <v>0</v>
      </c>
      <c r="AC42" s="170">
        <v>0</v>
      </c>
    </row>
    <row r="43" spans="1:29" s="165" customFormat="1" x14ac:dyDescent="0.25">
      <c r="A43" s="171" t="s">
        <v>465</v>
      </c>
      <c r="B43" s="172" t="s">
        <v>466</v>
      </c>
      <c r="C43" s="170"/>
      <c r="D43" s="170"/>
      <c r="E43" s="170"/>
      <c r="F43" s="170"/>
      <c r="G43" s="170">
        <v>0</v>
      </c>
      <c r="H43" s="170">
        <v>0</v>
      </c>
      <c r="I43" s="175" t="s">
        <v>383</v>
      </c>
      <c r="J43" s="170">
        <v>0</v>
      </c>
      <c r="K43" s="170" t="s">
        <v>383</v>
      </c>
      <c r="L43" s="170">
        <v>0</v>
      </c>
      <c r="M43" s="175" t="s">
        <v>383</v>
      </c>
      <c r="N43" s="170">
        <v>0</v>
      </c>
      <c r="O43" s="170" t="s">
        <v>383</v>
      </c>
      <c r="P43" s="170">
        <v>0</v>
      </c>
      <c r="Q43" s="175" t="s">
        <v>383</v>
      </c>
      <c r="R43" s="170">
        <v>0</v>
      </c>
      <c r="S43" s="170" t="s">
        <v>383</v>
      </c>
      <c r="T43" s="170">
        <v>0</v>
      </c>
      <c r="U43" s="175" t="s">
        <v>383</v>
      </c>
      <c r="V43" s="170">
        <v>0</v>
      </c>
      <c r="W43" s="170" t="s">
        <v>383</v>
      </c>
      <c r="X43" s="170">
        <v>0</v>
      </c>
      <c r="Y43" s="175" t="s">
        <v>383</v>
      </c>
      <c r="Z43" s="170">
        <v>0</v>
      </c>
      <c r="AA43" s="170" t="s">
        <v>383</v>
      </c>
      <c r="AB43" s="170">
        <v>0</v>
      </c>
      <c r="AC43" s="170">
        <v>0</v>
      </c>
    </row>
    <row r="44" spans="1:29" s="165" customFormat="1" x14ac:dyDescent="0.25">
      <c r="A44" s="171" t="s">
        <v>467</v>
      </c>
      <c r="B44" s="172" t="s">
        <v>468</v>
      </c>
      <c r="C44" s="170"/>
      <c r="D44" s="170"/>
      <c r="E44" s="170"/>
      <c r="F44" s="170"/>
      <c r="G44" s="170">
        <v>0</v>
      </c>
      <c r="H44" s="170">
        <v>0</v>
      </c>
      <c r="I44" s="175" t="s">
        <v>383</v>
      </c>
      <c r="J44" s="170">
        <v>0</v>
      </c>
      <c r="K44" s="170" t="s">
        <v>383</v>
      </c>
      <c r="L44" s="170">
        <v>0</v>
      </c>
      <c r="M44" s="175" t="s">
        <v>383</v>
      </c>
      <c r="N44" s="170">
        <v>0</v>
      </c>
      <c r="O44" s="170" t="s">
        <v>383</v>
      </c>
      <c r="P44" s="170">
        <v>0</v>
      </c>
      <c r="Q44" s="175" t="s">
        <v>383</v>
      </c>
      <c r="R44" s="170">
        <v>0</v>
      </c>
      <c r="S44" s="170" t="s">
        <v>383</v>
      </c>
      <c r="T44" s="170">
        <v>0</v>
      </c>
      <c r="U44" s="175" t="s">
        <v>383</v>
      </c>
      <c r="V44" s="170">
        <v>0</v>
      </c>
      <c r="W44" s="170" t="s">
        <v>383</v>
      </c>
      <c r="X44" s="170">
        <v>0</v>
      </c>
      <c r="Y44" s="175" t="s">
        <v>383</v>
      </c>
      <c r="Z44" s="170">
        <v>0</v>
      </c>
      <c r="AA44" s="170" t="s">
        <v>383</v>
      </c>
      <c r="AB44" s="170">
        <v>0</v>
      </c>
      <c r="AC44" s="170">
        <v>0</v>
      </c>
    </row>
    <row r="45" spans="1:29" s="165" customFormat="1" x14ac:dyDescent="0.25">
      <c r="A45" s="171" t="s">
        <v>469</v>
      </c>
      <c r="B45" s="172" t="s">
        <v>470</v>
      </c>
      <c r="C45" s="170"/>
      <c r="D45" s="170"/>
      <c r="E45" s="170"/>
      <c r="F45" s="170"/>
      <c r="G45" s="170">
        <v>0</v>
      </c>
      <c r="H45" s="170">
        <v>0</v>
      </c>
      <c r="I45" s="175" t="s">
        <v>383</v>
      </c>
      <c r="J45" s="170">
        <v>0</v>
      </c>
      <c r="K45" s="170" t="s">
        <v>383</v>
      </c>
      <c r="L45" s="170">
        <v>0</v>
      </c>
      <c r="M45" s="175" t="s">
        <v>383</v>
      </c>
      <c r="N45" s="170">
        <v>0</v>
      </c>
      <c r="O45" s="170" t="s">
        <v>383</v>
      </c>
      <c r="P45" s="170">
        <v>0</v>
      </c>
      <c r="Q45" s="175" t="s">
        <v>383</v>
      </c>
      <c r="R45" s="170">
        <v>0</v>
      </c>
      <c r="S45" s="170" t="s">
        <v>383</v>
      </c>
      <c r="T45" s="170">
        <v>0</v>
      </c>
      <c r="U45" s="175" t="s">
        <v>383</v>
      </c>
      <c r="V45" s="170">
        <v>0</v>
      </c>
      <c r="W45" s="170" t="s">
        <v>383</v>
      </c>
      <c r="X45" s="170">
        <v>0</v>
      </c>
      <c r="Y45" s="175" t="s">
        <v>383</v>
      </c>
      <c r="Z45" s="170">
        <v>0</v>
      </c>
      <c r="AA45" s="170" t="s">
        <v>383</v>
      </c>
      <c r="AB45" s="170">
        <v>0</v>
      </c>
      <c r="AC45" s="170">
        <v>0</v>
      </c>
    </row>
    <row r="46" spans="1:29" s="165" customFormat="1" x14ac:dyDescent="0.25">
      <c r="A46" s="171" t="s">
        <v>471</v>
      </c>
      <c r="B46" s="172" t="s">
        <v>472</v>
      </c>
      <c r="C46" s="170"/>
      <c r="D46" s="170"/>
      <c r="E46" s="170"/>
      <c r="F46" s="170"/>
      <c r="G46" s="170">
        <v>0</v>
      </c>
      <c r="H46" s="170">
        <v>0</v>
      </c>
      <c r="I46" s="175" t="s">
        <v>383</v>
      </c>
      <c r="J46" s="170">
        <v>0</v>
      </c>
      <c r="K46" s="170" t="s">
        <v>383</v>
      </c>
      <c r="L46" s="170">
        <v>0</v>
      </c>
      <c r="M46" s="175" t="s">
        <v>383</v>
      </c>
      <c r="N46" s="170">
        <v>0</v>
      </c>
      <c r="O46" s="170" t="s">
        <v>383</v>
      </c>
      <c r="P46" s="170">
        <v>0</v>
      </c>
      <c r="Q46" s="175" t="s">
        <v>383</v>
      </c>
      <c r="R46" s="170">
        <v>0</v>
      </c>
      <c r="S46" s="170" t="s">
        <v>383</v>
      </c>
      <c r="T46" s="170">
        <v>0</v>
      </c>
      <c r="U46" s="175" t="s">
        <v>383</v>
      </c>
      <c r="V46" s="170">
        <v>0</v>
      </c>
      <c r="W46" s="170" t="s">
        <v>383</v>
      </c>
      <c r="X46" s="170">
        <v>0</v>
      </c>
      <c r="Y46" s="175" t="s">
        <v>383</v>
      </c>
      <c r="Z46" s="170">
        <v>0</v>
      </c>
      <c r="AA46" s="170" t="s">
        <v>383</v>
      </c>
      <c r="AB46" s="170">
        <v>0</v>
      </c>
      <c r="AC46" s="170">
        <v>0</v>
      </c>
    </row>
    <row r="47" spans="1:29" s="165" customFormat="1" x14ac:dyDescent="0.25">
      <c r="A47" s="168" t="s">
        <v>62</v>
      </c>
      <c r="B47" s="169" t="s">
        <v>128</v>
      </c>
      <c r="C47" s="170"/>
      <c r="D47" s="170"/>
      <c r="E47" s="170"/>
      <c r="F47" s="170"/>
      <c r="G47" s="170"/>
      <c r="H47" s="170"/>
      <c r="I47" s="170"/>
      <c r="J47" s="170"/>
      <c r="K47" s="170"/>
      <c r="L47" s="170"/>
      <c r="M47" s="170"/>
      <c r="N47" s="170"/>
      <c r="O47" s="170"/>
      <c r="P47" s="170"/>
      <c r="Q47" s="170"/>
      <c r="R47" s="170"/>
      <c r="S47" s="175"/>
      <c r="T47" s="170"/>
      <c r="U47" s="170"/>
      <c r="V47" s="170"/>
      <c r="W47" s="170"/>
      <c r="X47" s="170"/>
      <c r="Y47" s="170"/>
      <c r="Z47" s="170"/>
      <c r="AA47" s="170"/>
      <c r="AB47" s="170"/>
      <c r="AC47" s="170"/>
    </row>
    <row r="48" spans="1:29" s="165" customFormat="1" x14ac:dyDescent="0.25">
      <c r="A48" s="171" t="s">
        <v>473</v>
      </c>
      <c r="B48" s="172" t="s">
        <v>458</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v>0</v>
      </c>
      <c r="AA48" s="170"/>
      <c r="AB48" s="170">
        <v>0</v>
      </c>
      <c r="AC48" s="170">
        <v>0</v>
      </c>
    </row>
    <row r="49" spans="1:29" s="164" customFormat="1" ht="31.5" x14ac:dyDescent="0.25">
      <c r="A49" s="171" t="s">
        <v>474</v>
      </c>
      <c r="B49" s="174" t="s">
        <v>453</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v>0</v>
      </c>
      <c r="AA49" s="170"/>
      <c r="AB49" s="170">
        <v>0</v>
      </c>
      <c r="AC49" s="170">
        <v>0</v>
      </c>
    </row>
    <row r="50" spans="1:29" s="165" customFormat="1" x14ac:dyDescent="0.25">
      <c r="A50" s="171" t="s">
        <v>475</v>
      </c>
      <c r="B50" s="174" t="s">
        <v>127</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v>0</v>
      </c>
      <c r="AA50" s="170"/>
      <c r="AB50" s="170">
        <v>0</v>
      </c>
      <c r="AC50" s="170">
        <v>0</v>
      </c>
    </row>
    <row r="51" spans="1:29" s="165" customFormat="1" ht="31.5" x14ac:dyDescent="0.25">
      <c r="A51" s="171" t="s">
        <v>477</v>
      </c>
      <c r="B51" s="172" t="s">
        <v>476</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v>0</v>
      </c>
      <c r="AA51" s="170"/>
      <c r="AB51" s="170">
        <v>0</v>
      </c>
      <c r="AC51" s="170">
        <v>0</v>
      </c>
    </row>
    <row r="52" spans="1:29" s="165" customFormat="1" ht="31.5" x14ac:dyDescent="0.25">
      <c r="A52" s="171" t="s">
        <v>479</v>
      </c>
      <c r="B52" s="172" t="s">
        <v>478</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v>0</v>
      </c>
      <c r="AA52" s="170"/>
      <c r="AB52" s="170">
        <v>0</v>
      </c>
      <c r="AC52" s="170">
        <v>0</v>
      </c>
    </row>
    <row r="53" spans="1:29" s="165" customFormat="1" x14ac:dyDescent="0.25">
      <c r="A53" s="171" t="s">
        <v>480</v>
      </c>
      <c r="B53" s="172" t="s">
        <v>126</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v>0</v>
      </c>
      <c r="AA53" s="170"/>
      <c r="AB53" s="170">
        <v>0</v>
      </c>
      <c r="AC53" s="170">
        <v>0</v>
      </c>
    </row>
    <row r="54" spans="1:29" s="165" customFormat="1" x14ac:dyDescent="0.25">
      <c r="A54" s="171" t="s">
        <v>481</v>
      </c>
      <c r="B54" s="172" t="s">
        <v>460</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v>0</v>
      </c>
      <c r="AA54" s="170"/>
      <c r="AB54" s="170">
        <v>0</v>
      </c>
      <c r="AC54" s="170">
        <v>0</v>
      </c>
    </row>
    <row r="55" spans="1:29" s="165" customFormat="1" x14ac:dyDescent="0.25">
      <c r="A55" s="171" t="s">
        <v>482</v>
      </c>
      <c r="B55" s="172" t="s">
        <v>462</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v>0</v>
      </c>
      <c r="AA55" s="170"/>
      <c r="AB55" s="170">
        <v>0</v>
      </c>
      <c r="AC55" s="170">
        <v>0</v>
      </c>
    </row>
    <row r="56" spans="1:29" s="164" customFormat="1" x14ac:dyDescent="0.25">
      <c r="A56" s="171" t="s">
        <v>483</v>
      </c>
      <c r="B56" s="172" t="s">
        <v>464</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v>0</v>
      </c>
      <c r="AA56" s="170"/>
      <c r="AB56" s="170">
        <v>0</v>
      </c>
      <c r="AC56" s="170">
        <v>0</v>
      </c>
    </row>
    <row r="57" spans="1:29" s="164" customFormat="1" x14ac:dyDescent="0.25">
      <c r="A57" s="171" t="s">
        <v>484</v>
      </c>
      <c r="B57" s="172" t="s">
        <v>466</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v>0</v>
      </c>
      <c r="AA57" s="170"/>
      <c r="AB57" s="170">
        <v>0</v>
      </c>
      <c r="AC57" s="170">
        <v>0</v>
      </c>
    </row>
    <row r="58" spans="1:29" s="165" customFormat="1" x14ac:dyDescent="0.25">
      <c r="A58" s="171" t="s">
        <v>485</v>
      </c>
      <c r="B58" s="172" t="s">
        <v>468</v>
      </c>
      <c r="C58" s="170">
        <v>3</v>
      </c>
      <c r="D58" s="170">
        <v>3</v>
      </c>
      <c r="E58" s="170"/>
      <c r="F58" s="170"/>
      <c r="G58" s="170">
        <v>0</v>
      </c>
      <c r="H58" s="170">
        <v>3</v>
      </c>
      <c r="I58" s="170"/>
      <c r="J58" s="170">
        <v>3</v>
      </c>
      <c r="K58" s="170"/>
      <c r="L58" s="170">
        <v>0</v>
      </c>
      <c r="M58" s="170"/>
      <c r="N58" s="170">
        <v>0</v>
      </c>
      <c r="O58" s="170"/>
      <c r="P58" s="170">
        <v>0</v>
      </c>
      <c r="Q58" s="170"/>
      <c r="R58" s="170">
        <v>0</v>
      </c>
      <c r="S58" s="170"/>
      <c r="T58" s="170">
        <v>0</v>
      </c>
      <c r="U58" s="170"/>
      <c r="V58" s="170">
        <v>0</v>
      </c>
      <c r="W58" s="170"/>
      <c r="X58" s="170">
        <v>0</v>
      </c>
      <c r="Y58" s="170"/>
      <c r="Z58" s="170">
        <v>0</v>
      </c>
      <c r="AA58" s="170"/>
      <c r="AB58" s="170">
        <v>3</v>
      </c>
      <c r="AC58" s="170">
        <v>3</v>
      </c>
    </row>
    <row r="59" spans="1:29" s="165" customFormat="1" x14ac:dyDescent="0.25">
      <c r="A59" s="171" t="s">
        <v>486</v>
      </c>
      <c r="B59" s="172" t="s">
        <v>470</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v>0</v>
      </c>
      <c r="AA59" s="170"/>
      <c r="AB59" s="170">
        <v>0</v>
      </c>
      <c r="AC59" s="170">
        <v>0</v>
      </c>
    </row>
    <row r="60" spans="1:29" s="165" customFormat="1" x14ac:dyDescent="0.25">
      <c r="A60" s="171" t="s">
        <v>487</v>
      </c>
      <c r="B60" s="172" t="s">
        <v>472</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v>0</v>
      </c>
      <c r="AA60" s="170"/>
      <c r="AB60" s="170">
        <v>0</v>
      </c>
      <c r="AC60" s="170">
        <v>0</v>
      </c>
    </row>
    <row r="61" spans="1:29" s="165" customFormat="1" ht="31.5" x14ac:dyDescent="0.25">
      <c r="A61" s="168" t="s">
        <v>60</v>
      </c>
      <c r="B61" s="169" t="s">
        <v>125</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65" customFormat="1" x14ac:dyDescent="0.25">
      <c r="A62" s="171" t="s">
        <v>488</v>
      </c>
      <c r="B62" s="172" t="s">
        <v>124</v>
      </c>
      <c r="C62" s="170">
        <v>19.431796862197306</v>
      </c>
      <c r="D62" s="170">
        <v>18.073195399999999</v>
      </c>
      <c r="E62" s="170"/>
      <c r="F62" s="170"/>
      <c r="G62" s="170">
        <v>0</v>
      </c>
      <c r="H62" s="170">
        <v>19.431796862197306</v>
      </c>
      <c r="I62" s="170"/>
      <c r="J62" s="170">
        <v>18.073195399999999</v>
      </c>
      <c r="K62" s="170"/>
      <c r="L62" s="170">
        <v>0</v>
      </c>
      <c r="M62" s="170"/>
      <c r="N62" s="170">
        <v>0</v>
      </c>
      <c r="O62" s="170"/>
      <c r="P62" s="170">
        <v>0</v>
      </c>
      <c r="Q62" s="170"/>
      <c r="R62" s="170">
        <v>0</v>
      </c>
      <c r="S62" s="170"/>
      <c r="T62" s="170">
        <v>0</v>
      </c>
      <c r="U62" s="170"/>
      <c r="V62" s="170">
        <v>0</v>
      </c>
      <c r="W62" s="170"/>
      <c r="X62" s="170">
        <v>0</v>
      </c>
      <c r="Y62" s="170"/>
      <c r="Z62" s="170">
        <v>0</v>
      </c>
      <c r="AA62" s="170"/>
      <c r="AB62" s="170">
        <v>19.431796862197306</v>
      </c>
      <c r="AC62" s="170">
        <v>18.073195399999999</v>
      </c>
    </row>
    <row r="63" spans="1:29" x14ac:dyDescent="0.25">
      <c r="A63" s="171" t="s">
        <v>489</v>
      </c>
      <c r="B63" s="174" t="s">
        <v>122</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v>0</v>
      </c>
      <c r="AA63" s="170"/>
      <c r="AB63" s="170">
        <v>0</v>
      </c>
      <c r="AC63" s="170">
        <v>0</v>
      </c>
    </row>
    <row r="64" spans="1:29" x14ac:dyDescent="0.25">
      <c r="A64" s="171" t="s">
        <v>490</v>
      </c>
      <c r="B64" s="172" t="s">
        <v>121</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v>0</v>
      </c>
      <c r="AA64" s="170"/>
      <c r="AB64" s="170">
        <v>0</v>
      </c>
      <c r="AC64" s="170">
        <v>0</v>
      </c>
    </row>
    <row r="65" spans="1:29" x14ac:dyDescent="0.25">
      <c r="A65" s="171" t="s">
        <v>491</v>
      </c>
      <c r="B65" s="174" t="s">
        <v>120</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v>0</v>
      </c>
      <c r="AA65" s="170"/>
      <c r="AB65" s="170">
        <v>0</v>
      </c>
      <c r="AC65" s="170">
        <v>0</v>
      </c>
    </row>
    <row r="66" spans="1:29" x14ac:dyDescent="0.25">
      <c r="A66" s="171" t="s">
        <v>492</v>
      </c>
      <c r="B66" s="174" t="s">
        <v>119</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v>0</v>
      </c>
      <c r="AA66" s="170"/>
      <c r="AB66" s="170">
        <v>0</v>
      </c>
      <c r="AC66" s="170">
        <v>0</v>
      </c>
    </row>
    <row r="67" spans="1:29" x14ac:dyDescent="0.25">
      <c r="A67" s="171" t="s">
        <v>493</v>
      </c>
      <c r="B67" s="174" t="s">
        <v>494</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v>0</v>
      </c>
      <c r="AA67" s="170"/>
      <c r="AB67" s="170">
        <v>0</v>
      </c>
      <c r="AC67" s="170">
        <v>0</v>
      </c>
    </row>
    <row r="68" spans="1:29" x14ac:dyDescent="0.25">
      <c r="A68" s="171" t="s">
        <v>495</v>
      </c>
      <c r="B68" s="174" t="s">
        <v>496</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v>0</v>
      </c>
      <c r="AA68" s="170"/>
      <c r="AB68" s="170">
        <v>0</v>
      </c>
      <c r="AC68" s="170">
        <v>0</v>
      </c>
    </row>
    <row r="69" spans="1:29" x14ac:dyDescent="0.25">
      <c r="A69" s="171" t="s">
        <v>497</v>
      </c>
      <c r="B69" s="174" t="s">
        <v>498</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v>0</v>
      </c>
      <c r="AA69" s="170"/>
      <c r="AB69" s="170">
        <v>0</v>
      </c>
      <c r="AC69" s="170">
        <v>0</v>
      </c>
    </row>
    <row r="70" spans="1:29" x14ac:dyDescent="0.25">
      <c r="A70" s="171" t="s">
        <v>499</v>
      </c>
      <c r="B70" s="174" t="s">
        <v>500</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v>0</v>
      </c>
      <c r="AA70" s="170"/>
      <c r="AB70" s="170">
        <v>0</v>
      </c>
      <c r="AC70" s="170">
        <v>0</v>
      </c>
    </row>
    <row r="71" spans="1:29" x14ac:dyDescent="0.25">
      <c r="A71" s="171" t="s">
        <v>501</v>
      </c>
      <c r="B71" s="174" t="s">
        <v>502</v>
      </c>
      <c r="C71" s="170"/>
      <c r="D71" s="170"/>
      <c r="E71" s="170"/>
      <c r="F71" s="170"/>
      <c r="G71" s="170">
        <v>0</v>
      </c>
      <c r="H71" s="170">
        <v>3</v>
      </c>
      <c r="I71" s="170"/>
      <c r="J71" s="170">
        <v>3</v>
      </c>
      <c r="K71" s="170"/>
      <c r="L71" s="170">
        <v>0</v>
      </c>
      <c r="M71" s="170"/>
      <c r="N71" s="170">
        <v>0</v>
      </c>
      <c r="O71" s="170"/>
      <c r="P71" s="170">
        <v>0</v>
      </c>
      <c r="Q71" s="170"/>
      <c r="R71" s="170">
        <v>0</v>
      </c>
      <c r="S71" s="170"/>
      <c r="T71" s="170">
        <v>0</v>
      </c>
      <c r="U71" s="170"/>
      <c r="V71" s="170">
        <v>0</v>
      </c>
      <c r="W71" s="170"/>
      <c r="X71" s="170">
        <v>0</v>
      </c>
      <c r="Y71" s="170"/>
      <c r="Z71" s="170">
        <v>0</v>
      </c>
      <c r="AA71" s="170"/>
      <c r="AB71" s="170">
        <v>3</v>
      </c>
      <c r="AC71" s="170">
        <v>3</v>
      </c>
    </row>
    <row r="72" spans="1:29" x14ac:dyDescent="0.25">
      <c r="A72" s="171" t="s">
        <v>503</v>
      </c>
      <c r="B72" s="174" t="s">
        <v>504</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v>0</v>
      </c>
      <c r="AA72" s="170"/>
      <c r="AB72" s="170">
        <v>0</v>
      </c>
      <c r="AC72" s="170">
        <v>0</v>
      </c>
    </row>
    <row r="73" spans="1:29" x14ac:dyDescent="0.25">
      <c r="A73" s="171" t="s">
        <v>505</v>
      </c>
      <c r="B73" s="174" t="s">
        <v>506</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v>0</v>
      </c>
      <c r="AA73" s="170"/>
      <c r="AB73" s="170">
        <v>0</v>
      </c>
      <c r="AC73" s="170">
        <v>0</v>
      </c>
    </row>
    <row r="74" spans="1:29" ht="31.5" x14ac:dyDescent="0.25">
      <c r="A74" s="168" t="s">
        <v>59</v>
      </c>
      <c r="B74" s="176" t="s">
        <v>176</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v>0</v>
      </c>
      <c r="AA74" s="170"/>
      <c r="AB74" s="170">
        <v>0</v>
      </c>
      <c r="AC74" s="170">
        <v>0</v>
      </c>
    </row>
    <row r="75" spans="1:29" x14ac:dyDescent="0.25">
      <c r="A75" s="168" t="s">
        <v>57</v>
      </c>
      <c r="B75" s="169" t="s">
        <v>123</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x14ac:dyDescent="0.25">
      <c r="A76" s="171" t="s">
        <v>507</v>
      </c>
      <c r="B76" s="172" t="s">
        <v>458</v>
      </c>
      <c r="C76" s="177"/>
      <c r="D76" s="178"/>
      <c r="E76" s="179"/>
      <c r="F76" s="179"/>
      <c r="G76" s="170">
        <v>0</v>
      </c>
      <c r="H76" s="170">
        <v>0</v>
      </c>
      <c r="I76" s="179"/>
      <c r="J76" s="170">
        <v>0</v>
      </c>
      <c r="K76" s="178"/>
      <c r="L76" s="170">
        <v>0</v>
      </c>
      <c r="M76" s="178"/>
      <c r="N76" s="170">
        <v>0</v>
      </c>
      <c r="O76" s="178"/>
      <c r="P76" s="170">
        <v>0</v>
      </c>
      <c r="Q76" s="178"/>
      <c r="R76" s="170">
        <v>0</v>
      </c>
      <c r="S76" s="178"/>
      <c r="T76" s="170">
        <v>0</v>
      </c>
      <c r="U76" s="178"/>
      <c r="V76" s="170">
        <v>0</v>
      </c>
      <c r="W76" s="178"/>
      <c r="X76" s="170">
        <v>0</v>
      </c>
      <c r="Y76" s="178"/>
      <c r="Z76" s="170">
        <v>0</v>
      </c>
      <c r="AA76" s="178"/>
      <c r="AB76" s="170">
        <v>0</v>
      </c>
      <c r="AC76" s="170">
        <v>0</v>
      </c>
    </row>
    <row r="77" spans="1:29" ht="31.5" x14ac:dyDescent="0.25">
      <c r="A77" s="171" t="s">
        <v>508</v>
      </c>
      <c r="B77" s="174" t="s">
        <v>453</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v>0</v>
      </c>
      <c r="AA77" s="170"/>
      <c r="AB77" s="170">
        <v>0</v>
      </c>
      <c r="AC77" s="170">
        <v>0</v>
      </c>
    </row>
    <row r="78" spans="1:29" x14ac:dyDescent="0.25">
      <c r="A78" s="171" t="s">
        <v>509</v>
      </c>
      <c r="B78" s="174" t="s">
        <v>127</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v>0</v>
      </c>
      <c r="AA78" s="170"/>
      <c r="AB78" s="170">
        <v>0</v>
      </c>
      <c r="AC78" s="170">
        <v>0</v>
      </c>
    </row>
    <row r="79" spans="1:29" x14ac:dyDescent="0.25">
      <c r="A79" s="171" t="s">
        <v>510</v>
      </c>
      <c r="B79" s="172" t="s">
        <v>413</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v>0</v>
      </c>
      <c r="AA79" s="170"/>
      <c r="AB79" s="170">
        <v>0</v>
      </c>
      <c r="AC79" s="170">
        <v>0</v>
      </c>
    </row>
    <row r="80" spans="1:29" x14ac:dyDescent="0.25">
      <c r="A80" s="171" t="s">
        <v>511</v>
      </c>
      <c r="B80" s="172" t="s">
        <v>460</v>
      </c>
      <c r="C80" s="177"/>
      <c r="D80" s="178"/>
      <c r="E80" s="179"/>
      <c r="F80" s="179"/>
      <c r="G80" s="170">
        <v>0</v>
      </c>
      <c r="H80" s="170">
        <v>0</v>
      </c>
      <c r="I80" s="179"/>
      <c r="J80" s="170">
        <v>0</v>
      </c>
      <c r="K80" s="178"/>
      <c r="L80" s="170">
        <v>0</v>
      </c>
      <c r="M80" s="178"/>
      <c r="N80" s="170">
        <v>0</v>
      </c>
      <c r="O80" s="178"/>
      <c r="P80" s="170">
        <v>0</v>
      </c>
      <c r="Q80" s="178"/>
      <c r="R80" s="170">
        <v>0</v>
      </c>
      <c r="S80" s="178"/>
      <c r="T80" s="170">
        <v>0</v>
      </c>
      <c r="U80" s="178"/>
      <c r="V80" s="170">
        <v>0</v>
      </c>
      <c r="W80" s="178"/>
      <c r="X80" s="170">
        <v>0</v>
      </c>
      <c r="Y80" s="178"/>
      <c r="Z80" s="170">
        <v>0</v>
      </c>
      <c r="AA80" s="178"/>
      <c r="AB80" s="170">
        <v>0</v>
      </c>
      <c r="AC80" s="170">
        <v>0</v>
      </c>
    </row>
    <row r="81" spans="1:29" x14ac:dyDescent="0.25">
      <c r="A81" s="171" t="s">
        <v>512</v>
      </c>
      <c r="B81" s="172" t="s">
        <v>462</v>
      </c>
      <c r="C81" s="177"/>
      <c r="D81" s="178"/>
      <c r="E81" s="179"/>
      <c r="F81" s="179"/>
      <c r="G81" s="170">
        <v>0</v>
      </c>
      <c r="H81" s="170">
        <v>0</v>
      </c>
      <c r="I81" s="179"/>
      <c r="J81" s="170">
        <v>0</v>
      </c>
      <c r="K81" s="178"/>
      <c r="L81" s="170">
        <v>0</v>
      </c>
      <c r="M81" s="178"/>
      <c r="N81" s="170">
        <v>0</v>
      </c>
      <c r="O81" s="178"/>
      <c r="P81" s="170">
        <v>0</v>
      </c>
      <c r="Q81" s="178"/>
      <c r="R81" s="170">
        <v>0</v>
      </c>
      <c r="S81" s="178"/>
      <c r="T81" s="170">
        <v>0</v>
      </c>
      <c r="U81" s="178"/>
      <c r="V81" s="170">
        <v>0</v>
      </c>
      <c r="W81" s="178"/>
      <c r="X81" s="170">
        <v>0</v>
      </c>
      <c r="Y81" s="178"/>
      <c r="Z81" s="170">
        <v>0</v>
      </c>
      <c r="AA81" s="178"/>
      <c r="AB81" s="170">
        <v>0</v>
      </c>
      <c r="AC81" s="170">
        <v>0</v>
      </c>
    </row>
    <row r="82" spans="1:29" x14ac:dyDescent="0.25">
      <c r="A82" s="171" t="s">
        <v>513</v>
      </c>
      <c r="B82" s="172" t="s">
        <v>464</v>
      </c>
      <c r="C82" s="177"/>
      <c r="D82" s="178"/>
      <c r="E82" s="179"/>
      <c r="F82" s="179"/>
      <c r="G82" s="170">
        <v>0</v>
      </c>
      <c r="H82" s="170">
        <v>0</v>
      </c>
      <c r="I82" s="179"/>
      <c r="J82" s="170">
        <v>0</v>
      </c>
      <c r="K82" s="178"/>
      <c r="L82" s="170">
        <v>0</v>
      </c>
      <c r="M82" s="178"/>
      <c r="N82" s="170">
        <v>0</v>
      </c>
      <c r="O82" s="178"/>
      <c r="P82" s="170">
        <v>0</v>
      </c>
      <c r="Q82" s="178"/>
      <c r="R82" s="170">
        <v>0</v>
      </c>
      <c r="S82" s="178"/>
      <c r="T82" s="170">
        <v>0</v>
      </c>
      <c r="U82" s="178"/>
      <c r="V82" s="170">
        <v>0</v>
      </c>
      <c r="W82" s="178"/>
      <c r="X82" s="170">
        <v>0</v>
      </c>
      <c r="Y82" s="178"/>
      <c r="Z82" s="170">
        <v>0</v>
      </c>
      <c r="AA82" s="178"/>
      <c r="AB82" s="170">
        <v>0</v>
      </c>
      <c r="AC82" s="170">
        <v>0</v>
      </c>
    </row>
    <row r="83" spans="1:29" x14ac:dyDescent="0.25">
      <c r="A83" s="171" t="s">
        <v>514</v>
      </c>
      <c r="B83" s="172" t="s">
        <v>466</v>
      </c>
      <c r="C83" s="177"/>
      <c r="D83" s="178"/>
      <c r="E83" s="179"/>
      <c r="F83" s="179"/>
      <c r="G83" s="170">
        <v>0</v>
      </c>
      <c r="H83" s="170">
        <v>0</v>
      </c>
      <c r="I83" s="179"/>
      <c r="J83" s="170">
        <v>0</v>
      </c>
      <c r="K83" s="178"/>
      <c r="L83" s="170">
        <v>0</v>
      </c>
      <c r="M83" s="178"/>
      <c r="N83" s="170">
        <v>0</v>
      </c>
      <c r="O83" s="178"/>
      <c r="P83" s="170">
        <v>0</v>
      </c>
      <c r="Q83" s="178"/>
      <c r="R83" s="170">
        <v>0</v>
      </c>
      <c r="S83" s="178"/>
      <c r="T83" s="170">
        <v>0</v>
      </c>
      <c r="U83" s="178"/>
      <c r="V83" s="170">
        <v>0</v>
      </c>
      <c r="W83" s="178"/>
      <c r="X83" s="170">
        <v>0</v>
      </c>
      <c r="Y83" s="178"/>
      <c r="Z83" s="170">
        <v>0</v>
      </c>
      <c r="AA83" s="178"/>
      <c r="AB83" s="170">
        <v>0</v>
      </c>
      <c r="AC83" s="170">
        <v>0</v>
      </c>
    </row>
    <row r="84" spans="1:29" x14ac:dyDescent="0.25">
      <c r="A84" s="171" t="s">
        <v>515</v>
      </c>
      <c r="B84" s="172" t="s">
        <v>468</v>
      </c>
      <c r="C84" s="177"/>
      <c r="D84" s="178"/>
      <c r="E84" s="179"/>
      <c r="F84" s="179"/>
      <c r="G84" s="170">
        <v>0</v>
      </c>
      <c r="H84" s="170">
        <v>0</v>
      </c>
      <c r="I84" s="179"/>
      <c r="J84" s="170">
        <v>0</v>
      </c>
      <c r="K84" s="178"/>
      <c r="L84" s="170">
        <v>0</v>
      </c>
      <c r="M84" s="178"/>
      <c r="N84" s="170">
        <v>0</v>
      </c>
      <c r="O84" s="178"/>
      <c r="P84" s="170">
        <v>0</v>
      </c>
      <c r="Q84" s="178"/>
      <c r="R84" s="170">
        <v>0</v>
      </c>
      <c r="S84" s="178"/>
      <c r="T84" s="170">
        <v>0</v>
      </c>
      <c r="U84" s="178"/>
      <c r="V84" s="170">
        <v>0</v>
      </c>
      <c r="W84" s="178"/>
      <c r="X84" s="170">
        <v>0</v>
      </c>
      <c r="Y84" s="178"/>
      <c r="Z84" s="170">
        <v>0</v>
      </c>
      <c r="AA84" s="178"/>
      <c r="AB84" s="170">
        <v>0</v>
      </c>
      <c r="AC84" s="170">
        <v>0</v>
      </c>
    </row>
    <row r="85" spans="1:29" x14ac:dyDescent="0.25">
      <c r="A85" s="171" t="s">
        <v>516</v>
      </c>
      <c r="B85" s="172" t="s">
        <v>470</v>
      </c>
      <c r="C85" s="177"/>
      <c r="D85" s="178"/>
      <c r="E85" s="179"/>
      <c r="F85" s="179"/>
      <c r="G85" s="170">
        <v>0</v>
      </c>
      <c r="H85" s="170">
        <v>0</v>
      </c>
      <c r="I85" s="179"/>
      <c r="J85" s="170">
        <v>0</v>
      </c>
      <c r="K85" s="178"/>
      <c r="L85" s="170">
        <v>0</v>
      </c>
      <c r="M85" s="178"/>
      <c r="N85" s="170">
        <v>0</v>
      </c>
      <c r="O85" s="178"/>
      <c r="P85" s="170">
        <v>0</v>
      </c>
      <c r="Q85" s="178"/>
      <c r="R85" s="170">
        <v>0</v>
      </c>
      <c r="S85" s="178"/>
      <c r="T85" s="170">
        <v>0</v>
      </c>
      <c r="U85" s="178"/>
      <c r="V85" s="170">
        <v>0</v>
      </c>
      <c r="W85" s="178"/>
      <c r="X85" s="170">
        <v>0</v>
      </c>
      <c r="Y85" s="178"/>
      <c r="Z85" s="170">
        <v>0</v>
      </c>
      <c r="AA85" s="178"/>
      <c r="AB85" s="170">
        <v>0</v>
      </c>
      <c r="AC85" s="170">
        <v>0</v>
      </c>
    </row>
    <row r="86" spans="1:29" x14ac:dyDescent="0.25">
      <c r="A86" s="171" t="s">
        <v>517</v>
      </c>
      <c r="B86" s="172" t="s">
        <v>472</v>
      </c>
      <c r="C86" s="180"/>
      <c r="D86" s="178"/>
      <c r="E86" s="179"/>
      <c r="F86" s="179"/>
      <c r="G86" s="170">
        <v>0</v>
      </c>
      <c r="H86" s="170">
        <v>0</v>
      </c>
      <c r="I86" s="179"/>
      <c r="J86" s="170">
        <v>0</v>
      </c>
      <c r="K86" s="178"/>
      <c r="L86" s="170">
        <v>0</v>
      </c>
      <c r="M86" s="178"/>
      <c r="N86" s="170">
        <v>0</v>
      </c>
      <c r="O86" s="178"/>
      <c r="P86" s="170">
        <v>0</v>
      </c>
      <c r="Q86" s="178"/>
      <c r="R86" s="170">
        <v>0</v>
      </c>
      <c r="S86" s="178"/>
      <c r="T86" s="170">
        <v>0</v>
      </c>
      <c r="U86" s="178"/>
      <c r="V86" s="170">
        <v>0</v>
      </c>
      <c r="W86" s="178"/>
      <c r="X86" s="170">
        <v>0</v>
      </c>
      <c r="Y86" s="178"/>
      <c r="Z86" s="170">
        <v>0</v>
      </c>
      <c r="AA86" s="178"/>
      <c r="AB86" s="170">
        <v>0</v>
      </c>
      <c r="AC86" s="170">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1" zoomScale="70" zoomScaleSheetLayoutView="70" workbookViewId="0">
      <selection activeCell="AQ29" sqref="AQ29"/>
    </sheetView>
  </sheetViews>
  <sheetFormatPr defaultColWidth="9.140625" defaultRowHeight="15" x14ac:dyDescent="0.25"/>
  <cols>
    <col min="1" max="1" width="14"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60.85546875" style="19" customWidth="1"/>
    <col min="15" max="15" width="23"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5" width="10.7109375" style="19" customWidth="1"/>
    <col min="26" max="26" width="7.7109375" style="19" customWidth="1"/>
    <col min="27" max="28" width="10.7109375" style="19" customWidth="1"/>
    <col min="29" max="29" width="27.42578125" style="19" customWidth="1"/>
    <col min="30" max="30" width="11.5703125" style="19" customWidth="1"/>
    <col min="31" max="31" width="15.85546875" style="19" customWidth="1"/>
    <col min="32" max="32" width="14.42578125" style="19" customWidth="1"/>
    <col min="33" max="33" width="11.5703125" style="19" customWidth="1"/>
    <col min="34" max="34" width="11.7109375" style="19" customWidth="1"/>
    <col min="35" max="35" width="14.85546875" style="19" customWidth="1"/>
    <col min="36" max="36" width="11.7109375" style="19" customWidth="1"/>
    <col min="37" max="37" width="17.28515625" style="19" customWidth="1"/>
    <col min="38" max="38" width="19.1406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38" t="str">
        <f>'1. паспорт местоположение'!A12:C12</f>
        <v>I_TP1100.PR.0064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38"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79" t="s">
        <v>360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80" t="s">
        <v>53</v>
      </c>
      <c r="B22" s="383" t="s">
        <v>25</v>
      </c>
      <c r="C22" s="380" t="s">
        <v>52</v>
      </c>
      <c r="D22" s="380" t="s">
        <v>51</v>
      </c>
      <c r="E22" s="386" t="s">
        <v>371</v>
      </c>
      <c r="F22" s="387"/>
      <c r="G22" s="387"/>
      <c r="H22" s="387"/>
      <c r="I22" s="387"/>
      <c r="J22" s="387"/>
      <c r="K22" s="387"/>
      <c r="L22" s="388"/>
      <c r="M22" s="380" t="s">
        <v>50</v>
      </c>
      <c r="N22" s="380" t="s">
        <v>49</v>
      </c>
      <c r="O22" s="380" t="s">
        <v>48</v>
      </c>
      <c r="P22" s="389" t="s">
        <v>184</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2" customFormat="1" ht="64.5" customHeight="1" x14ac:dyDescent="0.25">
      <c r="A23" s="381"/>
      <c r="B23" s="384"/>
      <c r="C23" s="381"/>
      <c r="D23" s="381"/>
      <c r="E23" s="395" t="s">
        <v>24</v>
      </c>
      <c r="F23" s="397" t="s">
        <v>122</v>
      </c>
      <c r="G23" s="397" t="s">
        <v>121</v>
      </c>
      <c r="H23" s="397" t="s">
        <v>120</v>
      </c>
      <c r="I23" s="401" t="s">
        <v>284</v>
      </c>
      <c r="J23" s="401" t="s">
        <v>285</v>
      </c>
      <c r="K23" s="401" t="s">
        <v>286</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2"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39" t="s">
        <v>14</v>
      </c>
      <c r="AG24" s="139" t="s">
        <v>13</v>
      </c>
      <c r="AH24" s="108" t="s">
        <v>3</v>
      </c>
      <c r="AI24" s="108" t="s">
        <v>12</v>
      </c>
      <c r="AJ24" s="382"/>
      <c r="AK24" s="382"/>
      <c r="AL24" s="382"/>
      <c r="AM24" s="382"/>
      <c r="AN24" s="382"/>
      <c r="AO24" s="382"/>
      <c r="AP24" s="382"/>
      <c r="AQ24" s="392"/>
      <c r="AR24" s="389"/>
      <c r="AS24" s="389"/>
      <c r="AT24" s="389"/>
      <c r="AU24" s="389"/>
      <c r="AV24" s="39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192">
        <v>1</v>
      </c>
      <c r="B26" s="190" t="s">
        <v>530</v>
      </c>
      <c r="C26" s="190" t="s">
        <v>390</v>
      </c>
      <c r="D26" s="191" t="s">
        <v>391</v>
      </c>
      <c r="E26" s="192" t="s">
        <v>250</v>
      </c>
      <c r="F26" s="192" t="s">
        <v>250</v>
      </c>
      <c r="G26" s="192" t="s">
        <v>250</v>
      </c>
      <c r="H26" s="192" t="s">
        <v>250</v>
      </c>
      <c r="I26" s="192" t="s">
        <v>250</v>
      </c>
      <c r="J26" s="192" t="s">
        <v>250</v>
      </c>
      <c r="K26" s="192" t="s">
        <v>250</v>
      </c>
      <c r="L26" s="192" t="s">
        <v>250</v>
      </c>
      <c r="M26" s="191" t="s">
        <v>392</v>
      </c>
      <c r="N26" s="190" t="s">
        <v>393</v>
      </c>
      <c r="O26" s="190" t="s">
        <v>530</v>
      </c>
      <c r="P26" s="191" t="s">
        <v>394</v>
      </c>
      <c r="Q26" s="190" t="s">
        <v>520</v>
      </c>
      <c r="R26" s="191" t="s">
        <v>394</v>
      </c>
      <c r="S26" s="191" t="s">
        <v>395</v>
      </c>
      <c r="T26" s="191" t="s">
        <v>395</v>
      </c>
      <c r="U26" s="191" t="s">
        <v>63</v>
      </c>
      <c r="V26" s="191" t="s">
        <v>63</v>
      </c>
      <c r="W26" s="190" t="s">
        <v>396</v>
      </c>
      <c r="X26" s="191" t="s">
        <v>397</v>
      </c>
      <c r="Y26" s="193"/>
      <c r="Z26" s="194"/>
      <c r="AA26" s="195"/>
      <c r="AB26" s="191" t="s">
        <v>397</v>
      </c>
      <c r="AC26" s="190" t="s">
        <v>396</v>
      </c>
      <c r="AD26" s="191" t="s">
        <v>519</v>
      </c>
      <c r="AE26" s="191" t="s">
        <v>519</v>
      </c>
      <c r="AF26" s="192"/>
      <c r="AG26" s="193"/>
      <c r="AH26" s="194"/>
      <c r="AI26" s="191" t="s">
        <v>398</v>
      </c>
      <c r="AJ26" s="191" t="s">
        <v>399</v>
      </c>
      <c r="AK26" s="191" t="s">
        <v>400</v>
      </c>
      <c r="AL26" s="193"/>
      <c r="AM26" s="193"/>
      <c r="AN26" s="194"/>
      <c r="AO26" s="193"/>
      <c r="AP26" s="191" t="s">
        <v>401</v>
      </c>
      <c r="AQ26" s="191" t="s">
        <v>402</v>
      </c>
      <c r="AR26" s="191" t="s">
        <v>403</v>
      </c>
      <c r="AS26" s="191" t="s">
        <v>403</v>
      </c>
      <c r="AT26" s="191" t="s">
        <v>529</v>
      </c>
      <c r="AU26" s="193"/>
      <c r="AV26" s="196" t="s">
        <v>528</v>
      </c>
    </row>
    <row r="27" spans="1:48" x14ac:dyDescent="0.25">
      <c r="A27" s="197"/>
      <c r="B27" s="197"/>
      <c r="C27" s="197"/>
      <c r="D27" s="197"/>
      <c r="E27" s="197"/>
      <c r="F27" s="197"/>
      <c r="G27" s="197"/>
      <c r="H27" s="197"/>
      <c r="I27" s="197"/>
      <c r="J27" s="197"/>
      <c r="K27" s="197"/>
      <c r="L27" s="197"/>
      <c r="M27" s="197"/>
      <c r="N27" s="197"/>
      <c r="O27" s="197"/>
      <c r="P27" s="197"/>
      <c r="Q27" s="197"/>
      <c r="R27" s="197"/>
      <c r="S27" s="197"/>
      <c r="T27" s="197"/>
      <c r="U27" s="197"/>
      <c r="V27" s="197"/>
      <c r="W27" s="190" t="s">
        <v>404</v>
      </c>
      <c r="X27" s="191" t="s">
        <v>394</v>
      </c>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row>
    <row r="28" spans="1:48"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0" t="s">
        <v>405</v>
      </c>
      <c r="X28" s="191" t="s">
        <v>406</v>
      </c>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8" ht="60" x14ac:dyDescent="0.25">
      <c r="A29" s="198" t="s">
        <v>543</v>
      </c>
      <c r="B29" s="190" t="s">
        <v>542</v>
      </c>
      <c r="C29" s="190" t="s">
        <v>390</v>
      </c>
      <c r="D29" s="199" t="s">
        <v>544</v>
      </c>
      <c r="E29" s="192" t="s">
        <v>250</v>
      </c>
      <c r="F29" s="192" t="s">
        <v>250</v>
      </c>
      <c r="G29" s="192" t="s">
        <v>250</v>
      </c>
      <c r="H29" s="192" t="s">
        <v>250</v>
      </c>
      <c r="I29" s="192" t="s">
        <v>250</v>
      </c>
      <c r="J29" s="192" t="s">
        <v>250</v>
      </c>
      <c r="K29" s="192" t="s">
        <v>250</v>
      </c>
      <c r="L29" s="192" t="s">
        <v>250</v>
      </c>
      <c r="M29" s="190" t="s">
        <v>545</v>
      </c>
      <c r="N29" s="200" t="s">
        <v>546</v>
      </c>
      <c r="O29" s="190" t="s">
        <v>547</v>
      </c>
      <c r="P29" s="201">
        <v>17815</v>
      </c>
      <c r="Q29" s="190" t="s">
        <v>548</v>
      </c>
      <c r="R29" s="201">
        <v>17815</v>
      </c>
      <c r="S29" s="190" t="s">
        <v>549</v>
      </c>
      <c r="T29" s="190" t="s">
        <v>550</v>
      </c>
      <c r="U29" s="190">
        <v>2</v>
      </c>
      <c r="V29" s="190">
        <v>2</v>
      </c>
      <c r="W29" s="190" t="s">
        <v>551</v>
      </c>
      <c r="X29" s="201">
        <v>17815</v>
      </c>
      <c r="Y29" s="197"/>
      <c r="Z29" s="190">
        <v>1</v>
      </c>
      <c r="AA29" s="201">
        <v>16924</v>
      </c>
      <c r="AB29" s="201">
        <v>16924</v>
      </c>
      <c r="AC29" s="190" t="s">
        <v>551</v>
      </c>
      <c r="AD29" s="201">
        <v>20309</v>
      </c>
      <c r="AE29" s="201">
        <v>0</v>
      </c>
      <c r="AF29" s="199" t="s">
        <v>553</v>
      </c>
      <c r="AG29" s="190" t="s">
        <v>554</v>
      </c>
      <c r="AH29" s="190" t="s">
        <v>555</v>
      </c>
      <c r="AI29" s="190" t="s">
        <v>556</v>
      </c>
      <c r="AJ29" s="190" t="s">
        <v>557</v>
      </c>
      <c r="AK29" s="190" t="s">
        <v>558</v>
      </c>
      <c r="AL29" s="197"/>
      <c r="AM29" s="197"/>
      <c r="AN29" s="197"/>
      <c r="AO29" s="197"/>
      <c r="AP29" s="190" t="s">
        <v>559</v>
      </c>
      <c r="AQ29" s="190" t="s">
        <v>560</v>
      </c>
      <c r="AR29" s="190" t="s">
        <v>559</v>
      </c>
      <c r="AS29" s="190" t="s">
        <v>560</v>
      </c>
      <c r="AT29" s="190" t="s">
        <v>561</v>
      </c>
      <c r="AU29" s="197"/>
      <c r="AV29" s="197"/>
    </row>
    <row r="30" spans="1:48" x14ac:dyDescent="0.25">
      <c r="A30" s="197"/>
      <c r="B30" s="197"/>
      <c r="C30" s="197"/>
      <c r="D30" s="197"/>
      <c r="E30" s="197"/>
      <c r="F30" s="197"/>
      <c r="G30" s="197"/>
      <c r="H30" s="197"/>
      <c r="I30" s="197"/>
      <c r="J30" s="197"/>
      <c r="K30" s="197"/>
      <c r="L30" s="197"/>
      <c r="M30" s="197"/>
      <c r="N30" s="197"/>
      <c r="O30" s="197"/>
      <c r="P30" s="197"/>
      <c r="Q30" s="197"/>
      <c r="R30" s="197"/>
      <c r="S30" s="197"/>
      <c r="T30" s="197"/>
      <c r="U30" s="197"/>
      <c r="V30" s="197"/>
      <c r="W30" s="190" t="s">
        <v>552</v>
      </c>
      <c r="X30" s="201">
        <v>17815</v>
      </c>
      <c r="Y30" s="197"/>
      <c r="Z30" s="190"/>
      <c r="AA30" s="201">
        <v>17778</v>
      </c>
      <c r="AB30" s="197"/>
      <c r="AC30" s="197"/>
      <c r="AD30" s="197"/>
      <c r="AE30" s="197"/>
      <c r="AF30" s="197"/>
      <c r="AG30" s="197"/>
      <c r="AH30" s="197"/>
      <c r="AI30" s="197"/>
      <c r="AJ30" s="197"/>
      <c r="AK30" s="197"/>
      <c r="AL30" s="197"/>
      <c r="AM30" s="197"/>
      <c r="AN30" s="197"/>
      <c r="AO30" s="197"/>
      <c r="AP30" s="197"/>
      <c r="AQ30" s="197"/>
      <c r="AR30" s="197"/>
      <c r="AS30" s="197"/>
      <c r="AT30" s="197"/>
      <c r="AU30" s="197"/>
      <c r="AV30" s="1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71" zoomScale="70" zoomScaleNormal="70" workbookViewId="0">
      <selection activeCell="H71" sqref="H71"/>
    </sheetView>
  </sheetViews>
  <sheetFormatPr defaultRowHeight="15" x14ac:dyDescent="0.25"/>
  <cols>
    <col min="1" max="1" width="58.7109375" customWidth="1"/>
    <col min="2" max="2" width="35.7109375" customWidth="1"/>
    <col min="6" max="7" width="12.42578125" bestFit="1" customWidth="1"/>
  </cols>
  <sheetData>
    <row r="1" spans="1:2" ht="18.75" x14ac:dyDescent="0.25">
      <c r="B1" s="39" t="s">
        <v>70</v>
      </c>
    </row>
    <row r="2" spans="1:2" ht="18.75" x14ac:dyDescent="0.3">
      <c r="B2" s="15" t="s">
        <v>11</v>
      </c>
    </row>
    <row r="3" spans="1:2" ht="18.75" x14ac:dyDescent="0.3">
      <c r="B3" s="15" t="s">
        <v>416</v>
      </c>
    </row>
    <row r="5" spans="1:2" ht="18.75" x14ac:dyDescent="0.3">
      <c r="A5" s="407" t="str">
        <f>'7. Паспорт отчет о закупке'!A5:AV5</f>
        <v>Год раскрытия информации: 2023 год</v>
      </c>
      <c r="B5" s="407"/>
    </row>
    <row r="6" spans="1:2" ht="18.75" x14ac:dyDescent="0.3">
      <c r="A6" s="153"/>
      <c r="B6" s="153"/>
    </row>
    <row r="7" spans="1:2" ht="18.75" x14ac:dyDescent="0.25">
      <c r="A7" s="242" t="s">
        <v>10</v>
      </c>
      <c r="B7" s="242"/>
    </row>
    <row r="8" spans="1:2" ht="18.75" x14ac:dyDescent="0.25">
      <c r="A8" s="113"/>
      <c r="B8" s="113"/>
    </row>
    <row r="9" spans="1:2" ht="15.75" x14ac:dyDescent="0.25">
      <c r="A9" s="408" t="str">
        <f>'7. Паспорт отчет о закупке'!A9:AV9</f>
        <v xml:space="preserve"> АО "Россети Тюмень" </v>
      </c>
      <c r="B9" s="408"/>
    </row>
    <row r="10" spans="1:2" ht="18.75" x14ac:dyDescent="0.25">
      <c r="A10" s="405" t="s">
        <v>9</v>
      </c>
      <c r="B10" s="405"/>
    </row>
    <row r="11" spans="1:2" ht="18.75" x14ac:dyDescent="0.25">
      <c r="A11" s="113"/>
      <c r="B11" s="113"/>
    </row>
    <row r="12" spans="1:2" ht="15.75" x14ac:dyDescent="0.25">
      <c r="A12" s="409" t="str">
        <f>'7. Паспорт отчет о закупке'!A12:AV12</f>
        <v>I_TP1100.PR.0064</v>
      </c>
      <c r="B12" s="409"/>
    </row>
    <row r="13" spans="1:2" ht="18.75" x14ac:dyDescent="0.25">
      <c r="A13" s="405" t="s">
        <v>8</v>
      </c>
      <c r="B13" s="405"/>
    </row>
    <row r="14" spans="1:2" ht="18.75" x14ac:dyDescent="0.25">
      <c r="A14" s="11"/>
      <c r="B14" s="11"/>
    </row>
    <row r="15" spans="1:2" ht="30" customHeight="1" x14ac:dyDescent="0.25">
      <c r="A15" s="404" t="str">
        <f>'7. Паспорт отчет о закупке'!A15:AV15</f>
        <v>Реконструкция системы телефонной связи АО "Тюменьэнерго" Сургутские электрические сети (3 площадки с 3 медиа-шлюзами и 165 IP-абонентами)</v>
      </c>
      <c r="B15" s="404"/>
    </row>
    <row r="16" spans="1:2" ht="18.75" x14ac:dyDescent="0.25">
      <c r="A16" s="405" t="s">
        <v>7</v>
      </c>
      <c r="B16" s="405"/>
    </row>
    <row r="17" spans="1:2" ht="15.75" x14ac:dyDescent="0.25">
      <c r="A17" s="107"/>
      <c r="B17" s="156"/>
    </row>
    <row r="18" spans="1:2" ht="30" customHeight="1" x14ac:dyDescent="0.25">
      <c r="A18" s="406" t="s">
        <v>361</v>
      </c>
      <c r="B18" s="406"/>
    </row>
    <row r="20" spans="1:2" ht="15.75" thickBot="1" x14ac:dyDescent="0.3"/>
    <row r="21" spans="1:2" ht="60" customHeight="1" x14ac:dyDescent="0.25">
      <c r="A21" s="157" t="s">
        <v>418</v>
      </c>
      <c r="B21" s="158" t="s">
        <v>419</v>
      </c>
    </row>
    <row r="22" spans="1:2" ht="28.5" x14ac:dyDescent="0.25">
      <c r="A22" s="159" t="s">
        <v>257</v>
      </c>
      <c r="B22" s="141" t="s">
        <v>522</v>
      </c>
    </row>
    <row r="23" spans="1:2" x14ac:dyDescent="0.25">
      <c r="A23" s="159" t="s">
        <v>238</v>
      </c>
      <c r="B23" s="140" t="s">
        <v>407</v>
      </c>
    </row>
    <row r="24" spans="1:2" x14ac:dyDescent="0.25">
      <c r="A24" s="159" t="s">
        <v>258</v>
      </c>
      <c r="B24" s="146" t="s">
        <v>565</v>
      </c>
    </row>
    <row r="25" spans="1:2" x14ac:dyDescent="0.25">
      <c r="A25" s="160" t="s">
        <v>259</v>
      </c>
      <c r="B25" s="141">
        <v>2023</v>
      </c>
    </row>
    <row r="26" spans="1:2" ht="28.5" x14ac:dyDescent="0.25">
      <c r="A26" s="160" t="s">
        <v>260</v>
      </c>
      <c r="B26" s="146" t="str">
        <f>'3.3 паспорт описание'!C30</f>
        <v>С</v>
      </c>
    </row>
    <row r="27" spans="1:2" ht="28.5" x14ac:dyDescent="0.25">
      <c r="A27" s="142" t="s">
        <v>540</v>
      </c>
      <c r="B27" s="188">
        <v>19.510999999999999</v>
      </c>
    </row>
    <row r="28" spans="1:2" ht="30" x14ac:dyDescent="0.25">
      <c r="A28" s="145" t="s">
        <v>261</v>
      </c>
      <c r="B28" s="181" t="s">
        <v>521</v>
      </c>
    </row>
    <row r="29" spans="1:2" ht="28.5" x14ac:dyDescent="0.25">
      <c r="A29" s="142" t="s">
        <v>262</v>
      </c>
      <c r="B29" s="188">
        <v>20.629000000000001</v>
      </c>
    </row>
    <row r="30" spans="1:2" ht="28.5" x14ac:dyDescent="0.25">
      <c r="A30" s="143" t="s">
        <v>263</v>
      </c>
      <c r="B30" s="144">
        <v>20.629000000000001</v>
      </c>
    </row>
    <row r="31" spans="1:2" x14ac:dyDescent="0.25">
      <c r="A31" s="145" t="s">
        <v>264</v>
      </c>
      <c r="B31" s="146"/>
    </row>
    <row r="32" spans="1:2" ht="30" customHeight="1" thickBot="1" x14ac:dyDescent="0.3">
      <c r="A32" s="147" t="s">
        <v>408</v>
      </c>
      <c r="B32" s="148">
        <v>20.629000000000001</v>
      </c>
    </row>
    <row r="33" spans="1:2" s="161" customFormat="1" ht="45" customHeight="1" x14ac:dyDescent="0.25">
      <c r="A33" s="149" t="s">
        <v>409</v>
      </c>
      <c r="B33" s="150">
        <v>0.32</v>
      </c>
    </row>
    <row r="34" spans="1:2" s="161" customFormat="1" x14ac:dyDescent="0.25">
      <c r="A34" s="151" t="s">
        <v>265</v>
      </c>
      <c r="B34" s="189">
        <v>1.64</v>
      </c>
    </row>
    <row r="35" spans="1:2" s="161" customFormat="1" x14ac:dyDescent="0.25">
      <c r="A35" s="151" t="s">
        <v>266</v>
      </c>
      <c r="B35" s="152">
        <v>0.32</v>
      </c>
    </row>
    <row r="36" spans="1:2" s="161" customFormat="1" x14ac:dyDescent="0.25">
      <c r="A36" s="151" t="s">
        <v>267</v>
      </c>
      <c r="B36" s="152">
        <v>0.26600000000000001</v>
      </c>
    </row>
    <row r="37" spans="1:2" ht="45" customHeight="1" x14ac:dyDescent="0.25">
      <c r="A37" s="149" t="s">
        <v>567</v>
      </c>
      <c r="B37" s="150">
        <v>20.309000000000001</v>
      </c>
    </row>
    <row r="38" spans="1:2" s="161" customFormat="1" ht="30" customHeight="1" x14ac:dyDescent="0.25">
      <c r="A38" s="151" t="s">
        <v>265</v>
      </c>
      <c r="B38" s="189">
        <v>104.09</v>
      </c>
    </row>
    <row r="39" spans="1:2" s="161" customFormat="1" x14ac:dyDescent="0.25">
      <c r="A39" s="151" t="s">
        <v>266</v>
      </c>
      <c r="B39" s="152">
        <v>6.093</v>
      </c>
    </row>
    <row r="40" spans="1:2" s="161" customFormat="1" x14ac:dyDescent="0.25">
      <c r="A40" s="151" t="s">
        <v>267</v>
      </c>
      <c r="B40" s="152">
        <v>0</v>
      </c>
    </row>
    <row r="41" spans="1:2" s="161" customFormat="1" ht="29.25" thickBot="1" x14ac:dyDescent="0.3">
      <c r="A41" s="147" t="s">
        <v>420</v>
      </c>
      <c r="B41" s="148">
        <v>0</v>
      </c>
    </row>
    <row r="42" spans="1:2" ht="30" customHeight="1" x14ac:dyDescent="0.25">
      <c r="A42" s="151" t="s">
        <v>421</v>
      </c>
      <c r="B42" s="189" t="s">
        <v>383</v>
      </c>
    </row>
    <row r="43" spans="1:2" s="161" customFormat="1" ht="30" customHeight="1" x14ac:dyDescent="0.25">
      <c r="A43" s="151" t="s">
        <v>265</v>
      </c>
      <c r="B43" s="189" t="s">
        <v>383</v>
      </c>
    </row>
    <row r="44" spans="1:2" s="161" customFormat="1" x14ac:dyDescent="0.25">
      <c r="A44" s="151" t="s">
        <v>266</v>
      </c>
      <c r="B44" s="189" t="s">
        <v>383</v>
      </c>
    </row>
    <row r="45" spans="1:2" s="161" customFormat="1" x14ac:dyDescent="0.25">
      <c r="A45" s="151" t="s">
        <v>267</v>
      </c>
      <c r="B45" s="189" t="s">
        <v>383</v>
      </c>
    </row>
    <row r="46" spans="1:2" s="161" customFormat="1" ht="29.25" thickBot="1" x14ac:dyDescent="0.3">
      <c r="A46" s="147" t="s">
        <v>422</v>
      </c>
      <c r="B46" s="148">
        <v>0</v>
      </c>
    </row>
    <row r="47" spans="1:2" ht="30" customHeight="1" x14ac:dyDescent="0.25">
      <c r="A47" s="151" t="s">
        <v>421</v>
      </c>
      <c r="B47" s="189" t="s">
        <v>383</v>
      </c>
    </row>
    <row r="48" spans="1:2" s="161" customFormat="1" x14ac:dyDescent="0.25">
      <c r="A48" s="151" t="s">
        <v>265</v>
      </c>
      <c r="B48" s="189" t="s">
        <v>383</v>
      </c>
    </row>
    <row r="49" spans="1:2" s="161" customFormat="1" x14ac:dyDescent="0.25">
      <c r="A49" s="151" t="s">
        <v>266</v>
      </c>
      <c r="B49" s="189" t="s">
        <v>383</v>
      </c>
    </row>
    <row r="50" spans="1:2" s="161" customFormat="1" x14ac:dyDescent="0.25">
      <c r="A50" s="151" t="s">
        <v>267</v>
      </c>
      <c r="B50" s="189" t="s">
        <v>383</v>
      </c>
    </row>
    <row r="51" spans="1:2" s="161" customFormat="1" ht="30" customHeight="1" thickBot="1" x14ac:dyDescent="0.3">
      <c r="A51" s="147" t="s">
        <v>268</v>
      </c>
      <c r="B51" s="162" t="s">
        <v>383</v>
      </c>
    </row>
    <row r="52" spans="1:2" x14ac:dyDescent="0.25">
      <c r="A52" s="151" t="s">
        <v>264</v>
      </c>
      <c r="B52" s="189" t="s">
        <v>383</v>
      </c>
    </row>
    <row r="53" spans="1:2" x14ac:dyDescent="0.25">
      <c r="A53" s="151" t="s">
        <v>423</v>
      </c>
      <c r="B53" s="189" t="s">
        <v>383</v>
      </c>
    </row>
    <row r="54" spans="1:2" x14ac:dyDescent="0.25">
      <c r="A54" s="151" t="s">
        <v>424</v>
      </c>
      <c r="B54" s="189" t="s">
        <v>383</v>
      </c>
    </row>
    <row r="55" spans="1:2" ht="30" x14ac:dyDescent="0.25">
      <c r="A55" s="151" t="s">
        <v>425</v>
      </c>
      <c r="B55" s="189" t="s">
        <v>383</v>
      </c>
    </row>
    <row r="56" spans="1:2" ht="15.75" thickBot="1" x14ac:dyDescent="0.3">
      <c r="A56" s="147" t="s">
        <v>269</v>
      </c>
      <c r="B56" s="162">
        <v>35.770000000000003</v>
      </c>
    </row>
    <row r="57" spans="1:2" s="161" customFormat="1" ht="30" customHeight="1" thickBot="1" x14ac:dyDescent="0.3">
      <c r="A57" s="147" t="s">
        <v>270</v>
      </c>
      <c r="B57" s="148">
        <v>6.9790000000000001</v>
      </c>
    </row>
    <row r="58" spans="1:2" s="161" customFormat="1" ht="15.75" thickBot="1" x14ac:dyDescent="0.3">
      <c r="A58" s="147" t="s">
        <v>271</v>
      </c>
      <c r="B58" s="162">
        <v>5.12</v>
      </c>
    </row>
    <row r="59" spans="1:2" s="161" customFormat="1" ht="15.75" thickBot="1" x14ac:dyDescent="0.3">
      <c r="A59" s="147" t="s">
        <v>272</v>
      </c>
      <c r="B59" s="148">
        <v>0.83299999999999996</v>
      </c>
    </row>
    <row r="60" spans="1:2" s="161" customFormat="1" ht="15.75" thickBot="1" x14ac:dyDescent="0.3">
      <c r="A60" s="147" t="s">
        <v>273</v>
      </c>
      <c r="B60" s="162" t="s">
        <v>383</v>
      </c>
    </row>
    <row r="61" spans="1:2" s="161" customFormat="1" ht="30" x14ac:dyDescent="0.25">
      <c r="A61" s="151" t="s">
        <v>274</v>
      </c>
      <c r="B61" s="189" t="s">
        <v>426</v>
      </c>
    </row>
    <row r="62" spans="1:2" ht="30" customHeight="1" x14ac:dyDescent="0.25">
      <c r="A62" s="151" t="s">
        <v>275</v>
      </c>
      <c r="B62" s="189" t="s">
        <v>410</v>
      </c>
    </row>
    <row r="63" spans="1:2" ht="30" customHeight="1" x14ac:dyDescent="0.25">
      <c r="A63" s="151" t="s">
        <v>276</v>
      </c>
      <c r="B63" s="189" t="s">
        <v>383</v>
      </c>
    </row>
    <row r="64" spans="1:2" s="161" customFormat="1" x14ac:dyDescent="0.25">
      <c r="A64" s="151" t="s">
        <v>538</v>
      </c>
      <c r="B64" s="189" t="s">
        <v>541</v>
      </c>
    </row>
    <row r="65" spans="1:2" s="161" customFormat="1" x14ac:dyDescent="0.25">
      <c r="A65" s="151" t="s">
        <v>568</v>
      </c>
      <c r="B65" s="189" t="s">
        <v>383</v>
      </c>
    </row>
    <row r="66" spans="1:2" ht="30" customHeight="1" thickBot="1" x14ac:dyDescent="0.3">
      <c r="A66" s="147" t="s">
        <v>569</v>
      </c>
      <c r="B66" s="182" t="s">
        <v>378</v>
      </c>
    </row>
    <row r="67" spans="1:2" ht="30" customHeight="1" thickBot="1" x14ac:dyDescent="0.3">
      <c r="A67" s="147" t="s">
        <v>570</v>
      </c>
      <c r="B67" s="182" t="s">
        <v>524</v>
      </c>
    </row>
    <row r="68" spans="1:2" s="161" customFormat="1" x14ac:dyDescent="0.25">
      <c r="A68" s="151" t="s">
        <v>264</v>
      </c>
      <c r="B68" s="189"/>
    </row>
    <row r="69" spans="1:2" s="161" customFormat="1" x14ac:dyDescent="0.25">
      <c r="A69" s="151" t="s">
        <v>427</v>
      </c>
      <c r="B69" s="189" t="s">
        <v>250</v>
      </c>
    </row>
    <row r="70" spans="1:2" s="161" customFormat="1" x14ac:dyDescent="0.25">
      <c r="A70" s="151" t="s">
        <v>428</v>
      </c>
      <c r="B70" s="189" t="s">
        <v>250</v>
      </c>
    </row>
    <row r="71" spans="1:2" ht="409.6" thickBot="1" x14ac:dyDescent="0.3">
      <c r="A71" s="147" t="s">
        <v>277</v>
      </c>
      <c r="B71" s="204" t="s">
        <v>572</v>
      </c>
    </row>
    <row r="72" spans="1:2" ht="15.75" thickBot="1" x14ac:dyDescent="0.3">
      <c r="A72" s="147" t="s">
        <v>278</v>
      </c>
      <c r="B72" s="182" t="s">
        <v>571</v>
      </c>
    </row>
    <row r="73" spans="1:2" s="161" customFormat="1" x14ac:dyDescent="0.25">
      <c r="A73" s="151" t="s">
        <v>429</v>
      </c>
      <c r="B73" s="189"/>
    </row>
    <row r="74" spans="1:2" s="161" customFormat="1" x14ac:dyDescent="0.25">
      <c r="A74" s="151" t="s">
        <v>430</v>
      </c>
      <c r="B74" s="189" t="s">
        <v>250</v>
      </c>
    </row>
    <row r="75" spans="1:2" s="161" customFormat="1" x14ac:dyDescent="0.25">
      <c r="A75" s="151" t="s">
        <v>431</v>
      </c>
      <c r="B75" s="189" t="s">
        <v>250</v>
      </c>
    </row>
    <row r="76" spans="1:2" ht="30" customHeight="1" thickBot="1" x14ac:dyDescent="0.3">
      <c r="A76" s="147" t="s">
        <v>279</v>
      </c>
      <c r="B76" s="183" t="s">
        <v>523</v>
      </c>
    </row>
    <row r="77" spans="1:2" ht="30" customHeight="1" thickBot="1" x14ac:dyDescent="0.3">
      <c r="A77" s="147" t="s">
        <v>280</v>
      </c>
      <c r="B77" s="182"/>
    </row>
    <row r="78" spans="1:2" s="161" customFormat="1" x14ac:dyDescent="0.25">
      <c r="A78" s="151" t="s">
        <v>432</v>
      </c>
      <c r="B78" s="189" t="s">
        <v>250</v>
      </c>
    </row>
    <row r="79" spans="1:2" s="161" customFormat="1" ht="30" customHeight="1" x14ac:dyDescent="0.25">
      <c r="A79" s="151" t="s">
        <v>433</v>
      </c>
      <c r="B79" s="189" t="s">
        <v>250</v>
      </c>
    </row>
    <row r="80" spans="1:2" s="161" customFormat="1" x14ac:dyDescent="0.25">
      <c r="A80" s="151" t="s">
        <v>434</v>
      </c>
      <c r="B80" s="189" t="s">
        <v>250</v>
      </c>
    </row>
    <row r="81" spans="1:2" s="161" customFormat="1" x14ac:dyDescent="0.25">
      <c r="A81" s="151" t="s">
        <v>435</v>
      </c>
      <c r="B81" s="189" t="s">
        <v>250</v>
      </c>
    </row>
    <row r="82" spans="1:2" s="161" customFormat="1" x14ac:dyDescent="0.25">
      <c r="A82" s="151" t="s">
        <v>436</v>
      </c>
      <c r="B82" s="189" t="s">
        <v>250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ввод'!LINE31</vt:lpstr>
      <vt:lpstr>LINE31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2023-10-27T09:53:15Z</dcterms:modified>
</cp:coreProperties>
</file>